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Q:\Business_Plans\2023BP\Electric\2_Forecasts\PV\Input_Data\"/>
    </mc:Choice>
  </mc:AlternateContent>
  <xr:revisionPtr revIDLastSave="0" documentId="13_ncr:1_{CC027AF1-B85F-4D7D-A071-599B2C193CDB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model_inputs" sheetId="1" r:id="rId1"/>
    <sheet name="historical" sheetId="2" r:id="rId2"/>
    <sheet name="rates_forecast_updated" sheetId="5" r:id="rId3"/>
    <sheet name="rates" sheetId="11" r:id="rId4"/>
    <sheet name="rates_forecast_final_retail" sheetId="10" r:id="rId5"/>
  </sheets>
  <externalReferences>
    <externalReference r:id="rId6"/>
  </externalReference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8" i="10" l="1"/>
  <c r="U26" i="10"/>
  <c r="P10" i="10"/>
  <c r="P11" i="10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33" i="10"/>
  <c r="O34" i="10"/>
  <c r="O35" i="10"/>
  <c r="O36" i="10"/>
  <c r="O37" i="10"/>
  <c r="O38" i="10"/>
  <c r="O39" i="10"/>
  <c r="O40" i="10"/>
  <c r="O41" i="10"/>
  <c r="O42" i="10"/>
  <c r="O43" i="10"/>
  <c r="O44" i="10"/>
  <c r="O45" i="10"/>
  <c r="O46" i="10"/>
  <c r="O47" i="10"/>
  <c r="O48" i="10"/>
  <c r="O49" i="10"/>
  <c r="O50" i="10"/>
  <c r="O51" i="10"/>
  <c r="O52" i="10"/>
  <c r="O53" i="10"/>
  <c r="O54" i="10"/>
  <c r="Q9" i="10"/>
  <c r="P9" i="10"/>
  <c r="O9" i="10"/>
  <c r="G47" i="5"/>
  <c r="N3" i="10"/>
  <c r="N4" i="10"/>
  <c r="N5" i="10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2" i="10"/>
  <c r="M3" i="10"/>
  <c r="M4" i="10"/>
  <c r="M5" i="10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2" i="10"/>
  <c r="R41" i="11"/>
  <c r="P41" i="11"/>
  <c r="X6" i="11"/>
  <c r="X4" i="11"/>
  <c r="X5" i="11"/>
  <c r="H15" i="10"/>
  <c r="O53" i="5"/>
  <c r="Q53" i="5" s="1"/>
  <c r="O26" i="5"/>
  <c r="O25" i="5"/>
  <c r="O29" i="5"/>
  <c r="O45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7" i="5"/>
  <c r="O28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6" i="5"/>
  <c r="O47" i="5"/>
  <c r="O48" i="5"/>
  <c r="O49" i="5"/>
  <c r="O50" i="5"/>
  <c r="O51" i="5"/>
  <c r="O52" i="5"/>
  <c r="O9" i="5"/>
  <c r="Q52" i="5"/>
  <c r="H15" i="5"/>
  <c r="H14" i="5"/>
  <c r="J13" i="5"/>
  <c r="P52" i="5"/>
  <c r="P53" i="5"/>
  <c r="P51" i="5"/>
  <c r="N52" i="5"/>
  <c r="N53" i="5"/>
  <c r="N3" i="5"/>
  <c r="N4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2" i="5"/>
  <c r="M52" i="5"/>
  <c r="M53" i="5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2" i="5"/>
  <c r="G46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182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183" i="5"/>
  <c r="C184" i="5"/>
  <c r="C185" i="5"/>
  <c r="C186" i="5"/>
  <c r="C187" i="5"/>
  <c r="C182" i="5"/>
  <c r="Q54" i="10" l="1"/>
  <c r="R54" i="10"/>
  <c r="U54" i="10" s="1"/>
  <c r="Y54" i="10" s="1"/>
  <c r="R4" i="11"/>
  <c r="R5" i="11"/>
  <c r="R6" i="11"/>
  <c r="R7" i="11"/>
  <c r="R8" i="11"/>
  <c r="R9" i="11"/>
  <c r="R10" i="11"/>
  <c r="R11" i="11"/>
  <c r="R12" i="11"/>
  <c r="R13" i="11"/>
  <c r="R14" i="11" s="1"/>
  <c r="R15" i="11" s="1"/>
  <c r="R16" i="11" s="1"/>
  <c r="R17" i="11" s="1"/>
  <c r="R18" i="11" s="1"/>
  <c r="R19" i="11" s="1"/>
  <c r="R20" i="11" s="1"/>
  <c r="R21" i="11" s="1"/>
  <c r="R22" i="11" s="1"/>
  <c r="R23" i="11" s="1"/>
  <c r="R24" i="11" s="1"/>
  <c r="R25" i="11" s="1"/>
  <c r="R26" i="11" s="1"/>
  <c r="R27" i="11" s="1"/>
  <c r="R28" i="11" s="1"/>
  <c r="R29" i="11" s="1"/>
  <c r="R30" i="11" s="1"/>
  <c r="R31" i="11" s="1"/>
  <c r="R32" i="11" s="1"/>
  <c r="R33" i="11" s="1"/>
  <c r="R34" i="11" s="1"/>
  <c r="R35" i="11" s="1"/>
  <c r="R36" i="11" s="1"/>
  <c r="R37" i="11" s="1"/>
  <c r="R38" i="11" s="1"/>
  <c r="R39" i="11" s="1"/>
  <c r="R40" i="11" s="1"/>
  <c r="R3" i="11"/>
  <c r="P4" i="11"/>
  <c r="P5" i="11"/>
  <c r="P6" i="11"/>
  <c r="P7" i="11"/>
  <c r="P8" i="11"/>
  <c r="P9" i="11"/>
  <c r="P10" i="11"/>
  <c r="P11" i="11"/>
  <c r="P12" i="11"/>
  <c r="P13" i="11"/>
  <c r="P14" i="11" s="1"/>
  <c r="P15" i="11" s="1"/>
  <c r="P16" i="11" s="1"/>
  <c r="P17" i="11" s="1"/>
  <c r="P18" i="11" s="1"/>
  <c r="P19" i="11" s="1"/>
  <c r="P20" i="11" s="1"/>
  <c r="P21" i="11" s="1"/>
  <c r="P22" i="11" s="1"/>
  <c r="P23" i="11" s="1"/>
  <c r="P24" i="11" s="1"/>
  <c r="P25" i="11" s="1"/>
  <c r="P26" i="11" s="1"/>
  <c r="P27" i="11" s="1"/>
  <c r="P28" i="11" s="1"/>
  <c r="P29" i="11" s="1"/>
  <c r="P30" i="11" s="1"/>
  <c r="P31" i="11" s="1"/>
  <c r="P32" i="11" s="1"/>
  <c r="P33" i="11" s="1"/>
  <c r="P34" i="11" s="1"/>
  <c r="P35" i="11" s="1"/>
  <c r="P36" i="11" s="1"/>
  <c r="P37" i="11" s="1"/>
  <c r="P38" i="11" s="1"/>
  <c r="P39" i="11" s="1"/>
  <c r="P40" i="11" s="1"/>
  <c r="P3" i="11"/>
  <c r="L35" i="11"/>
  <c r="K35" i="11"/>
  <c r="J35" i="11"/>
  <c r="I35" i="11"/>
  <c r="H35" i="11"/>
  <c r="G35" i="11"/>
  <c r="F35" i="11"/>
  <c r="E35" i="11"/>
  <c r="D35" i="11"/>
  <c r="C35" i="11"/>
  <c r="B35" i="11"/>
  <c r="L11" i="11"/>
  <c r="K11" i="11"/>
  <c r="J11" i="11"/>
  <c r="I11" i="11"/>
  <c r="H11" i="11"/>
  <c r="G11" i="11"/>
  <c r="F11" i="11"/>
  <c r="E11" i="11"/>
  <c r="D11" i="11"/>
  <c r="C11" i="11"/>
  <c r="B11" i="11"/>
  <c r="L9" i="2" l="1"/>
  <c r="L8" i="2"/>
  <c r="L7" i="2"/>
  <c r="G45" i="5"/>
  <c r="G15" i="5"/>
  <c r="C29" i="1"/>
  <c r="C28" i="1"/>
  <c r="C27" i="1"/>
  <c r="C26" i="1"/>
  <c r="C25" i="1"/>
  <c r="C24" i="1"/>
  <c r="C23" i="1"/>
  <c r="C22" i="1"/>
  <c r="C21" i="1"/>
  <c r="C20" i="1"/>
  <c r="C19" i="1"/>
  <c r="C30" i="1"/>
  <c r="C31" i="1" s="1"/>
  <c r="L36" i="2"/>
  <c r="L25" i="2"/>
  <c r="L28" i="2"/>
  <c r="P337" i="2"/>
  <c r="P317" i="2"/>
  <c r="P316" i="2"/>
  <c r="S301" i="2"/>
  <c r="S302" i="2"/>
  <c r="S303" i="2"/>
  <c r="S304" i="2"/>
  <c r="R301" i="2"/>
  <c r="R302" i="2"/>
  <c r="R303" i="2"/>
  <c r="R304" i="2"/>
  <c r="O301" i="2"/>
  <c r="O302" i="2"/>
  <c r="O303" i="2"/>
  <c r="O304" i="2"/>
  <c r="Z176" i="2"/>
  <c r="Z177" i="2"/>
  <c r="Z178" i="2"/>
  <c r="Z179" i="2"/>
  <c r="Z180" i="2"/>
  <c r="Z181" i="2"/>
  <c r="Z182" i="2"/>
  <c r="Z183" i="2"/>
  <c r="Z184" i="2"/>
  <c r="Z185" i="2"/>
  <c r="Z186" i="2"/>
  <c r="Z175" i="2"/>
  <c r="AU34" i="10" l="1"/>
  <c r="Q53" i="10" l="1"/>
  <c r="R53" i="10" s="1"/>
  <c r="Q52" i="10"/>
  <c r="R52" i="10" s="1"/>
  <c r="U52" i="10" l="1"/>
  <c r="Y52" i="10" s="1"/>
  <c r="U53" i="10"/>
  <c r="Y53" i="10" s="1"/>
  <c r="AF38" i="10"/>
  <c r="AD38" i="10"/>
  <c r="AF37" i="10"/>
  <c r="AD37" i="10"/>
  <c r="AF36" i="10"/>
  <c r="AD36" i="10"/>
  <c r="AF35" i="10"/>
  <c r="AD35" i="10"/>
  <c r="AF34" i="10"/>
  <c r="AD34" i="10"/>
  <c r="AF33" i="10"/>
  <c r="AD33" i="10"/>
  <c r="AS32" i="10"/>
  <c r="AM32" i="10"/>
  <c r="AF32" i="10"/>
  <c r="AD32" i="10"/>
  <c r="AS31" i="10"/>
  <c r="AM31" i="10"/>
  <c r="AF31" i="10"/>
  <c r="AD31" i="10"/>
  <c r="AF30" i="10"/>
  <c r="AD30" i="10"/>
  <c r="AF29" i="10"/>
  <c r="AD29" i="10"/>
  <c r="AF28" i="10"/>
  <c r="AD28" i="10"/>
  <c r="AF27" i="10"/>
  <c r="AD27" i="10"/>
  <c r="AF26" i="10"/>
  <c r="AD26" i="10"/>
  <c r="AF25" i="10"/>
  <c r="AD25" i="10"/>
  <c r="AF24" i="10"/>
  <c r="AD24" i="10"/>
  <c r="J13" i="10"/>
  <c r="I13" i="10"/>
  <c r="H10" i="10" l="1"/>
  <c r="H3" i="10"/>
  <c r="H9" i="10"/>
  <c r="H6" i="10"/>
  <c r="H11" i="10"/>
  <c r="H14" i="10"/>
  <c r="H13" i="10"/>
  <c r="H4" i="10"/>
  <c r="H5" i="10"/>
  <c r="H8" i="10"/>
  <c r="H7" i="10"/>
  <c r="H12" i="10"/>
  <c r="K59" i="1"/>
  <c r="Q19" i="10" l="1"/>
  <c r="R19" i="10" s="1"/>
  <c r="Q41" i="10"/>
  <c r="R41" i="10" s="1"/>
  <c r="Q14" i="10"/>
  <c r="Q10" i="10"/>
  <c r="R10" i="10" s="1"/>
  <c r="Q15" i="10"/>
  <c r="Q17" i="10"/>
  <c r="R17" i="10" s="1"/>
  <c r="Q21" i="10"/>
  <c r="Q12" i="10"/>
  <c r="Q13" i="10"/>
  <c r="Q18" i="10"/>
  <c r="Q20" i="10"/>
  <c r="Q16" i="10"/>
  <c r="Q51" i="10"/>
  <c r="R51" i="10" s="1"/>
  <c r="Q11" i="10"/>
  <c r="Q40" i="10"/>
  <c r="R40" i="10" s="1"/>
  <c r="Q33" i="10"/>
  <c r="R33" i="10" s="1"/>
  <c r="AL6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9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6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217" i="2"/>
  <c r="Q35" i="10" l="1"/>
  <c r="Q47" i="10"/>
  <c r="R47" i="10" s="1"/>
  <c r="Q30" i="10"/>
  <c r="R15" i="10"/>
  <c r="U15" i="10" s="1"/>
  <c r="Y15" i="10" s="1"/>
  <c r="Q25" i="10"/>
  <c r="R25" i="10" s="1"/>
  <c r="Q31" i="10"/>
  <c r="R31" i="10" s="1"/>
  <c r="R21" i="10"/>
  <c r="U21" i="10" s="1"/>
  <c r="Y21" i="10" s="1"/>
  <c r="R14" i="10"/>
  <c r="Q37" i="10"/>
  <c r="Q50" i="10"/>
  <c r="R50" i="10" s="1"/>
  <c r="Q34" i="10"/>
  <c r="R34" i="10" s="1"/>
  <c r="Q46" i="10"/>
  <c r="R46" i="10" s="1"/>
  <c r="Q48" i="10"/>
  <c r="R48" i="10" s="1"/>
  <c r="Q29" i="10"/>
  <c r="R29" i="10" s="1"/>
  <c r="Q36" i="10"/>
  <c r="R36" i="10" s="1"/>
  <c r="U10" i="10"/>
  <c r="Y10" i="10" s="1"/>
  <c r="U19" i="10"/>
  <c r="Y19" i="10" s="1"/>
  <c r="R12" i="10"/>
  <c r="Q32" i="10"/>
  <c r="R32" i="10" s="1"/>
  <c r="Q24" i="10"/>
  <c r="U17" i="10"/>
  <c r="Y17" i="10" s="1"/>
  <c r="Q26" i="10"/>
  <c r="R26" i="10" s="1"/>
  <c r="Q49" i="10"/>
  <c r="R49" i="10" s="1"/>
  <c r="R18" i="10"/>
  <c r="R13" i="10"/>
  <c r="Q28" i="10"/>
  <c r="R28" i="10" s="1"/>
  <c r="R11" i="10"/>
  <c r="R16" i="10"/>
  <c r="R9" i="10"/>
  <c r="R20" i="10"/>
  <c r="Q38" i="10"/>
  <c r="R38" i="10" s="1"/>
  <c r="Q22" i="10"/>
  <c r="R22" i="10" s="1"/>
  <c r="Q44" i="10"/>
  <c r="R44" i="10" s="1"/>
  <c r="Q27" i="10"/>
  <c r="R27" i="10" s="1"/>
  <c r="Q42" i="10"/>
  <c r="R42" i="10" s="1"/>
  <c r="Q43" i="10"/>
  <c r="R43" i="10" s="1"/>
  <c r="Q23" i="10"/>
  <c r="Q39" i="10"/>
  <c r="R39" i="10" s="1"/>
  <c r="Q45" i="10"/>
  <c r="R45" i="10" s="1"/>
  <c r="R37" i="10" l="1"/>
  <c r="R24" i="10"/>
  <c r="R30" i="10"/>
  <c r="R23" i="10"/>
  <c r="U23" i="10"/>
  <c r="Y23" i="10" s="1"/>
  <c r="R35" i="10"/>
  <c r="U16" i="10"/>
  <c r="Y16" i="10" s="1"/>
  <c r="U14" i="10"/>
  <c r="Y14" i="10" s="1"/>
  <c r="U9" i="10"/>
  <c r="Y9" i="10" s="1"/>
  <c r="U13" i="10"/>
  <c r="Y13" i="10" s="1"/>
  <c r="U41" i="10"/>
  <c r="Y41" i="10" s="1"/>
  <c r="U33" i="10"/>
  <c r="Y33" i="10" s="1"/>
  <c r="U24" i="10"/>
  <c r="Y24" i="10" s="1"/>
  <c r="U18" i="10"/>
  <c r="Y18" i="10" s="1"/>
  <c r="U20" i="10"/>
  <c r="Y20" i="10" s="1"/>
  <c r="U12" i="10"/>
  <c r="Y12" i="10" s="1"/>
  <c r="U11" i="10"/>
  <c r="Y11" i="10" s="1"/>
  <c r="U36" i="10"/>
  <c r="Y36" i="10" s="1"/>
  <c r="U46" i="10"/>
  <c r="Y46" i="10" s="1"/>
  <c r="U48" i="10"/>
  <c r="Y48" i="10" s="1"/>
  <c r="U47" i="10"/>
  <c r="Y47" i="10" s="1"/>
  <c r="U51" i="10"/>
  <c r="Y51" i="10" s="1"/>
  <c r="U30" i="10"/>
  <c r="Y30" i="10" s="1"/>
  <c r="U40" i="10"/>
  <c r="Y40" i="10" s="1"/>
  <c r="G3" i="5"/>
  <c r="G4" i="5"/>
  <c r="G5" i="5"/>
  <c r="G6" i="5"/>
  <c r="G7" i="5"/>
  <c r="G8" i="5"/>
  <c r="G9" i="5"/>
  <c r="G10" i="5"/>
  <c r="G11" i="5"/>
  <c r="G12" i="5"/>
  <c r="G13" i="5"/>
  <c r="G14" i="5"/>
  <c r="G2" i="5"/>
  <c r="U37" i="10" l="1"/>
  <c r="Y37" i="10" s="1"/>
  <c r="U35" i="10"/>
  <c r="Y35" i="10" s="1"/>
  <c r="Y26" i="10"/>
  <c r="U29" i="10"/>
  <c r="Y29" i="10" s="1"/>
  <c r="U34" i="10"/>
  <c r="Y34" i="10" s="1"/>
  <c r="U25" i="10"/>
  <c r="Y25" i="10" s="1"/>
  <c r="U22" i="10"/>
  <c r="Y22" i="10" s="1"/>
  <c r="U31" i="10"/>
  <c r="Y31" i="10" s="1"/>
  <c r="U50" i="10"/>
  <c r="Y50" i="10" s="1"/>
  <c r="U27" i="10"/>
  <c r="Y27" i="10" s="1"/>
  <c r="U32" i="10"/>
  <c r="Y32" i="10" s="1"/>
  <c r="U39" i="10"/>
  <c r="Y39" i="10" s="1"/>
  <c r="U45" i="10"/>
  <c r="Y45" i="10" s="1"/>
  <c r="U28" i="10"/>
  <c r="U42" i="10"/>
  <c r="Y42" i="10" s="1"/>
  <c r="U38" i="10"/>
  <c r="Y38" i="10" s="1"/>
  <c r="U44" i="10"/>
  <c r="Y44" i="10" s="1"/>
  <c r="U49" i="10"/>
  <c r="Y49" i="10" s="1"/>
  <c r="U43" i="10"/>
  <c r="Y43" i="10" s="1"/>
  <c r="Z168" i="2" l="1"/>
  <c r="Z169" i="2"/>
  <c r="Z170" i="2"/>
  <c r="Z171" i="2"/>
  <c r="Z172" i="2"/>
  <c r="Z173" i="2"/>
  <c r="Z174" i="2"/>
  <c r="Z23" i="2"/>
  <c r="AL18" i="2"/>
  <c r="AK18" i="2"/>
  <c r="AJ18" i="2"/>
  <c r="AL17" i="2"/>
  <c r="AK17" i="2"/>
  <c r="AJ17" i="2"/>
  <c r="AL9" i="2"/>
  <c r="AK6" i="2"/>
  <c r="AJ6" i="2"/>
  <c r="I29" i="1" l="1"/>
  <c r="I22" i="1"/>
  <c r="I21" i="1"/>
  <c r="I27" i="1"/>
  <c r="I28" i="1"/>
  <c r="I26" i="1"/>
  <c r="I20" i="1"/>
  <c r="I24" i="1"/>
  <c r="I23" i="1"/>
  <c r="I25" i="1"/>
  <c r="I19" i="1"/>
  <c r="H24" i="1" l="1"/>
  <c r="J24" i="1"/>
  <c r="J23" i="1"/>
  <c r="H23" i="1"/>
  <c r="J26" i="1"/>
  <c r="H26" i="1"/>
  <c r="J27" i="1"/>
  <c r="H27" i="1"/>
  <c r="C32" i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G30" i="1"/>
  <c r="H19" i="1"/>
  <c r="J19" i="1"/>
  <c r="J25" i="1"/>
  <c r="H25" i="1"/>
  <c r="H20" i="1"/>
  <c r="K20" i="1" s="1"/>
  <c r="J20" i="1"/>
  <c r="M20" i="1" s="1"/>
  <c r="L20" i="1"/>
  <c r="J28" i="1"/>
  <c r="H28" i="1"/>
  <c r="J21" i="1"/>
  <c r="H21" i="1"/>
  <c r="J22" i="1"/>
  <c r="H22" i="1"/>
  <c r="J29" i="1"/>
  <c r="H29" i="1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F59" i="1" l="1"/>
  <c r="A59" i="1" s="1"/>
  <c r="E59" i="1"/>
  <c r="G59" i="1"/>
  <c r="A3" i="5" l="1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2" i="5"/>
  <c r="P14" i="5" l="1"/>
  <c r="P15" i="5"/>
  <c r="P21" i="5"/>
  <c r="P13" i="5"/>
  <c r="P20" i="5"/>
  <c r="P12" i="5"/>
  <c r="P19" i="5"/>
  <c r="P11" i="5"/>
  <c r="P18" i="5"/>
  <c r="P10" i="5"/>
  <c r="P17" i="5"/>
  <c r="P9" i="5"/>
  <c r="P16" i="5"/>
  <c r="AJ7" i="2"/>
  <c r="AK7" i="2"/>
  <c r="AJ8" i="2"/>
  <c r="AK8" i="2"/>
  <c r="AJ9" i="2"/>
  <c r="AK9" i="2"/>
  <c r="AJ10" i="2"/>
  <c r="AK10" i="2"/>
  <c r="AJ11" i="2"/>
  <c r="AK11" i="2"/>
  <c r="AJ12" i="2"/>
  <c r="AK12" i="2"/>
  <c r="AJ13" i="2"/>
  <c r="AK13" i="2"/>
  <c r="AJ14" i="2"/>
  <c r="AK14" i="2"/>
  <c r="AJ15" i="2"/>
  <c r="AK15" i="2"/>
  <c r="AJ16" i="2"/>
  <c r="AK16" i="2"/>
  <c r="Z151" i="2"/>
  <c r="Z152" i="2"/>
  <c r="Z153" i="2"/>
  <c r="Z154" i="2"/>
  <c r="F9" i="2" l="1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8" i="2"/>
  <c r="Z19" i="2"/>
  <c r="Z20" i="2"/>
  <c r="Z21" i="2"/>
  <c r="Z22" i="2"/>
  <c r="Z24" i="2"/>
  <c r="Z25" i="2"/>
  <c r="Z26" i="2"/>
  <c r="Z27" i="2"/>
  <c r="Z28" i="2"/>
  <c r="Z29" i="2"/>
  <c r="Z30" i="2"/>
  <c r="Z39" i="2"/>
  <c r="Z41" i="2"/>
  <c r="Z42" i="2"/>
  <c r="W32" i="2"/>
  <c r="X32" i="2"/>
  <c r="X44" i="2" s="1"/>
  <c r="X56" i="2" s="1"/>
  <c r="X68" i="2" s="1"/>
  <c r="X80" i="2" s="1"/>
  <c r="X92" i="2" s="1"/>
  <c r="X104" i="2" s="1"/>
  <c r="X116" i="2" s="1"/>
  <c r="X128" i="2" s="1"/>
  <c r="X140" i="2" s="1"/>
  <c r="W33" i="2"/>
  <c r="X33" i="2"/>
  <c r="X45" i="2" s="1"/>
  <c r="X57" i="2" s="1"/>
  <c r="X69" i="2" s="1"/>
  <c r="X81" i="2" s="1"/>
  <c r="X93" i="2" s="1"/>
  <c r="X105" i="2" s="1"/>
  <c r="X117" i="2" s="1"/>
  <c r="X129" i="2" s="1"/>
  <c r="X141" i="2" s="1"/>
  <c r="W34" i="2"/>
  <c r="X34" i="2"/>
  <c r="X46" i="2" s="1"/>
  <c r="X58" i="2" s="1"/>
  <c r="X70" i="2" s="1"/>
  <c r="X82" i="2" s="1"/>
  <c r="X94" i="2" s="1"/>
  <c r="X106" i="2" s="1"/>
  <c r="X118" i="2" s="1"/>
  <c r="X130" i="2" s="1"/>
  <c r="X142" i="2" s="1"/>
  <c r="W35" i="2"/>
  <c r="W47" i="2" s="1"/>
  <c r="X35" i="2"/>
  <c r="X47" i="2" s="1"/>
  <c r="X59" i="2" s="1"/>
  <c r="X71" i="2" s="1"/>
  <c r="X83" i="2" s="1"/>
  <c r="X95" i="2" s="1"/>
  <c r="X107" i="2" s="1"/>
  <c r="X119" i="2" s="1"/>
  <c r="X131" i="2" s="1"/>
  <c r="X143" i="2" s="1"/>
  <c r="W36" i="2"/>
  <c r="W48" i="2" s="1"/>
  <c r="X36" i="2"/>
  <c r="X48" i="2" s="1"/>
  <c r="X60" i="2" s="1"/>
  <c r="X72" i="2" s="1"/>
  <c r="X84" i="2" s="1"/>
  <c r="X96" i="2" s="1"/>
  <c r="X108" i="2" s="1"/>
  <c r="X120" i="2" s="1"/>
  <c r="X132" i="2" s="1"/>
  <c r="X144" i="2" s="1"/>
  <c r="W37" i="2"/>
  <c r="W49" i="2" s="1"/>
  <c r="W61" i="2" s="1"/>
  <c r="X37" i="2"/>
  <c r="X49" i="2" s="1"/>
  <c r="X61" i="2" s="1"/>
  <c r="X73" i="2" s="1"/>
  <c r="X85" i="2" s="1"/>
  <c r="X97" i="2" s="1"/>
  <c r="X109" i="2" s="1"/>
  <c r="X121" i="2" s="1"/>
  <c r="X133" i="2" s="1"/>
  <c r="X145" i="2" s="1"/>
  <c r="W38" i="2"/>
  <c r="W50" i="2" s="1"/>
  <c r="X38" i="2"/>
  <c r="X50" i="2" s="1"/>
  <c r="X62" i="2" s="1"/>
  <c r="X74" i="2" s="1"/>
  <c r="X86" i="2" s="1"/>
  <c r="X98" i="2" s="1"/>
  <c r="X110" i="2" s="1"/>
  <c r="X122" i="2" s="1"/>
  <c r="X134" i="2" s="1"/>
  <c r="X146" i="2" s="1"/>
  <c r="W39" i="2"/>
  <c r="X39" i="2"/>
  <c r="X51" i="2" s="1"/>
  <c r="X63" i="2" s="1"/>
  <c r="X75" i="2" s="1"/>
  <c r="X87" i="2" s="1"/>
  <c r="X99" i="2" s="1"/>
  <c r="X111" i="2" s="1"/>
  <c r="X123" i="2" s="1"/>
  <c r="X135" i="2" s="1"/>
  <c r="X147" i="2" s="1"/>
  <c r="W40" i="2"/>
  <c r="X40" i="2"/>
  <c r="X52" i="2" s="1"/>
  <c r="W41" i="2"/>
  <c r="W53" i="2" s="1"/>
  <c r="X41" i="2"/>
  <c r="X53" i="2" s="1"/>
  <c r="X65" i="2" s="1"/>
  <c r="X77" i="2" s="1"/>
  <c r="X89" i="2" s="1"/>
  <c r="X101" i="2" s="1"/>
  <c r="X113" i="2" s="1"/>
  <c r="X125" i="2" s="1"/>
  <c r="X137" i="2" s="1"/>
  <c r="X149" i="2" s="1"/>
  <c r="W42" i="2"/>
  <c r="W54" i="2" s="1"/>
  <c r="X42" i="2"/>
  <c r="X54" i="2" s="1"/>
  <c r="X66" i="2" s="1"/>
  <c r="X78" i="2" s="1"/>
  <c r="X90" i="2" s="1"/>
  <c r="X102" i="2" s="1"/>
  <c r="X114" i="2" s="1"/>
  <c r="X126" i="2" s="1"/>
  <c r="X138" i="2" s="1"/>
  <c r="X150" i="2" s="1"/>
  <c r="W51" i="2"/>
  <c r="Z51" i="2" s="1"/>
  <c r="W52" i="2"/>
  <c r="W63" i="2"/>
  <c r="Z63" i="2" s="1"/>
  <c r="W64" i="2"/>
  <c r="W31" i="2"/>
  <c r="X31" i="2"/>
  <c r="X43" i="2" s="1"/>
  <c r="X55" i="2" s="1"/>
  <c r="X67" i="2" s="1"/>
  <c r="X79" i="2" s="1"/>
  <c r="X91" i="2" s="1"/>
  <c r="X103" i="2" s="1"/>
  <c r="X115" i="2" s="1"/>
  <c r="X127" i="2" s="1"/>
  <c r="X139" i="2" s="1"/>
  <c r="AL7" i="2"/>
  <c r="AL8" i="2"/>
  <c r="AL10" i="2"/>
  <c r="AL11" i="2"/>
  <c r="AL12" i="2"/>
  <c r="AL13" i="2"/>
  <c r="AL14" i="2"/>
  <c r="AL15" i="2"/>
  <c r="G27" i="1" s="1"/>
  <c r="AL16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5" i="2"/>
  <c r="L31" i="2" l="1"/>
  <c r="L34" i="2"/>
  <c r="L33" i="2"/>
  <c r="L29" i="2"/>
  <c r="L35" i="2"/>
  <c r="L32" i="2"/>
  <c r="L30" i="2"/>
  <c r="P327" i="2"/>
  <c r="P328" i="2"/>
  <c r="P329" i="2"/>
  <c r="P330" i="2"/>
  <c r="P331" i="2"/>
  <c r="P332" i="2"/>
  <c r="P333" i="2"/>
  <c r="P336" i="2"/>
  <c r="P335" i="2"/>
  <c r="P334" i="2"/>
  <c r="P318" i="2"/>
  <c r="P319" i="2"/>
  <c r="P320" i="2"/>
  <c r="P321" i="2"/>
  <c r="P322" i="2"/>
  <c r="P323" i="2"/>
  <c r="P324" i="2"/>
  <c r="P325" i="2"/>
  <c r="P326" i="2"/>
  <c r="B2" i="2"/>
  <c r="E7" i="2" s="1"/>
  <c r="F19" i="1"/>
  <c r="A19" i="1" s="1"/>
  <c r="E19" i="1"/>
  <c r="Z37" i="2"/>
  <c r="Z47" i="2"/>
  <c r="Z31" i="2"/>
  <c r="Z33" i="2"/>
  <c r="Z34" i="2"/>
  <c r="Z32" i="2"/>
  <c r="Z50" i="2"/>
  <c r="Z48" i="2"/>
  <c r="Z38" i="2"/>
  <c r="Z35" i="2"/>
  <c r="W43" i="2"/>
  <c r="W55" i="2" s="1"/>
  <c r="Z55" i="2" s="1"/>
  <c r="Z36" i="2"/>
  <c r="Z61" i="2"/>
  <c r="W73" i="2"/>
  <c r="W65" i="2"/>
  <c r="Z53" i="2"/>
  <c r="W66" i="2"/>
  <c r="Z54" i="2"/>
  <c r="X64" i="2"/>
  <c r="X76" i="2" s="1"/>
  <c r="X88" i="2" s="1"/>
  <c r="X100" i="2" s="1"/>
  <c r="X112" i="2" s="1"/>
  <c r="X124" i="2" s="1"/>
  <c r="X136" i="2" s="1"/>
  <c r="X148" i="2" s="1"/>
  <c r="Z52" i="2"/>
  <c r="W62" i="2"/>
  <c r="W44" i="2"/>
  <c r="W60" i="2"/>
  <c r="W76" i="2"/>
  <c r="W59" i="2"/>
  <c r="W75" i="2"/>
  <c r="Z40" i="2"/>
  <c r="Z49" i="2"/>
  <c r="W46" i="2"/>
  <c r="W45" i="2"/>
  <c r="J18" i="2" l="1"/>
  <c r="E18" i="2"/>
  <c r="E20" i="2"/>
  <c r="J19" i="2"/>
  <c r="J20" i="2"/>
  <c r="J21" i="2"/>
  <c r="J25" i="2"/>
  <c r="E19" i="2"/>
  <c r="J13" i="2"/>
  <c r="J22" i="2"/>
  <c r="E14" i="2"/>
  <c r="J16" i="2"/>
  <c r="J23" i="2"/>
  <c r="J24" i="2"/>
  <c r="E9" i="2"/>
  <c r="E17" i="2"/>
  <c r="J12" i="2"/>
  <c r="J8" i="2"/>
  <c r="E24" i="2"/>
  <c r="E8" i="2"/>
  <c r="M8" i="2" s="1"/>
  <c r="E25" i="2"/>
  <c r="E10" i="2"/>
  <c r="E15" i="2"/>
  <c r="J7" i="2"/>
  <c r="M7" i="2" s="1"/>
  <c r="M36" i="2" s="1"/>
  <c r="J14" i="2"/>
  <c r="E11" i="2"/>
  <c r="E12" i="2"/>
  <c r="M12" i="2" s="1"/>
  <c r="E16" i="2"/>
  <c r="J17" i="2"/>
  <c r="E13" i="2"/>
  <c r="M13" i="2" s="1"/>
  <c r="J11" i="2"/>
  <c r="J15" i="2"/>
  <c r="E23" i="2"/>
  <c r="J10" i="2"/>
  <c r="E21" i="2"/>
  <c r="E22" i="2"/>
  <c r="J9" i="2"/>
  <c r="Z43" i="2"/>
  <c r="W67" i="2"/>
  <c r="W79" i="2" s="1"/>
  <c r="F20" i="1"/>
  <c r="E20" i="1"/>
  <c r="K24" i="1"/>
  <c r="E23" i="1"/>
  <c r="F22" i="1"/>
  <c r="A22" i="1" s="1"/>
  <c r="F21" i="1"/>
  <c r="A21" i="1" s="1"/>
  <c r="G21" i="1"/>
  <c r="L21" i="1"/>
  <c r="W87" i="2"/>
  <c r="Z75" i="2"/>
  <c r="L23" i="1"/>
  <c r="Z62" i="2"/>
  <c r="W74" i="2"/>
  <c r="W88" i="2"/>
  <c r="Z76" i="2"/>
  <c r="L22" i="1"/>
  <c r="Z59" i="2"/>
  <c r="W71" i="2"/>
  <c r="Z60" i="2"/>
  <c r="W72" i="2"/>
  <c r="F23" i="1"/>
  <c r="L24" i="1"/>
  <c r="M24" i="1"/>
  <c r="W78" i="2"/>
  <c r="Z66" i="2"/>
  <c r="W56" i="2"/>
  <c r="Z44" i="2"/>
  <c r="Z65" i="2"/>
  <c r="W77" i="2"/>
  <c r="W85" i="2"/>
  <c r="Z73" i="2"/>
  <c r="W57" i="2"/>
  <c r="Z45" i="2"/>
  <c r="Z46" i="2"/>
  <c r="W58" i="2"/>
  <c r="Z64" i="2"/>
  <c r="M16" i="2" l="1"/>
  <c r="M15" i="2"/>
  <c r="M25" i="2"/>
  <c r="M24" i="2"/>
  <c r="M19" i="2"/>
  <c r="M30" i="2"/>
  <c r="M11" i="2"/>
  <c r="M32" i="2" s="1"/>
  <c r="M18" i="2"/>
  <c r="M28" i="2" s="1"/>
  <c r="M17" i="2"/>
  <c r="M29" i="2" s="1"/>
  <c r="M21" i="2"/>
  <c r="M35" i="2"/>
  <c r="M14" i="2"/>
  <c r="M9" i="2"/>
  <c r="M20" i="2"/>
  <c r="M23" i="2"/>
  <c r="M31" i="2"/>
  <c r="M22" i="2"/>
  <c r="M10" i="2"/>
  <c r="M33" i="2" s="1"/>
  <c r="G19" i="1"/>
  <c r="A20" i="1"/>
  <c r="Z67" i="2"/>
  <c r="M21" i="1"/>
  <c r="G20" i="1"/>
  <c r="E24" i="1"/>
  <c r="K23" i="1"/>
  <c r="E22" i="1"/>
  <c r="M22" i="1"/>
  <c r="K21" i="1"/>
  <c r="E21" i="1"/>
  <c r="G22" i="1"/>
  <c r="K22" i="1"/>
  <c r="M23" i="1"/>
  <c r="A23" i="1"/>
  <c r="W84" i="2"/>
  <c r="Z72" i="2"/>
  <c r="W97" i="2"/>
  <c r="Z85" i="2"/>
  <c r="W83" i="2"/>
  <c r="Z71" i="2"/>
  <c r="Z58" i="2"/>
  <c r="W70" i="2"/>
  <c r="W69" i="2"/>
  <c r="Z57" i="2"/>
  <c r="W68" i="2"/>
  <c r="Z56" i="2"/>
  <c r="Z88" i="2"/>
  <c r="W100" i="2"/>
  <c r="W89" i="2"/>
  <c r="Z77" i="2"/>
  <c r="Z79" i="2"/>
  <c r="W91" i="2"/>
  <c r="Z78" i="2"/>
  <c r="W90" i="2"/>
  <c r="W86" i="2"/>
  <c r="Z74" i="2"/>
  <c r="G23" i="1"/>
  <c r="W99" i="2"/>
  <c r="Z87" i="2"/>
  <c r="K26" i="1"/>
  <c r="L26" i="1"/>
  <c r="M26" i="1"/>
  <c r="K27" i="1"/>
  <c r="L27" i="1"/>
  <c r="M27" i="1"/>
  <c r="K28" i="1"/>
  <c r="L28" i="1"/>
  <c r="M28" i="1"/>
  <c r="K29" i="1"/>
  <c r="L29" i="1"/>
  <c r="M29" i="1"/>
  <c r="K30" i="1"/>
  <c r="L30" i="1"/>
  <c r="M30" i="1"/>
  <c r="K31" i="1"/>
  <c r="L31" i="1"/>
  <c r="M31" i="1"/>
  <c r="K32" i="1"/>
  <c r="L32" i="1"/>
  <c r="M32" i="1"/>
  <c r="K33" i="1"/>
  <c r="L33" i="1"/>
  <c r="M33" i="1"/>
  <c r="K34" i="1"/>
  <c r="L34" i="1"/>
  <c r="M34" i="1"/>
  <c r="K35" i="1"/>
  <c r="L35" i="1"/>
  <c r="M35" i="1"/>
  <c r="K36" i="1"/>
  <c r="L36" i="1"/>
  <c r="M36" i="1"/>
  <c r="K37" i="1"/>
  <c r="L37" i="1"/>
  <c r="M37" i="1"/>
  <c r="K38" i="1"/>
  <c r="L38" i="1"/>
  <c r="M38" i="1"/>
  <c r="K39" i="1"/>
  <c r="L39" i="1"/>
  <c r="M39" i="1"/>
  <c r="K40" i="1"/>
  <c r="L40" i="1"/>
  <c r="M40" i="1"/>
  <c r="K41" i="1"/>
  <c r="L41" i="1"/>
  <c r="M41" i="1"/>
  <c r="K42" i="1"/>
  <c r="L42" i="1"/>
  <c r="M42" i="1"/>
  <c r="K43" i="1"/>
  <c r="L43" i="1"/>
  <c r="M43" i="1"/>
  <c r="K44" i="1"/>
  <c r="L44" i="1"/>
  <c r="M44" i="1"/>
  <c r="K45" i="1"/>
  <c r="L45" i="1"/>
  <c r="M45" i="1"/>
  <c r="K46" i="1"/>
  <c r="L46" i="1"/>
  <c r="M46" i="1"/>
  <c r="K47" i="1"/>
  <c r="L47" i="1"/>
  <c r="M47" i="1"/>
  <c r="K48" i="1"/>
  <c r="L48" i="1"/>
  <c r="M48" i="1"/>
  <c r="K49" i="1"/>
  <c r="L49" i="1"/>
  <c r="M49" i="1"/>
  <c r="K50" i="1"/>
  <c r="L50" i="1"/>
  <c r="M50" i="1"/>
  <c r="K51" i="1"/>
  <c r="L51" i="1"/>
  <c r="M51" i="1"/>
  <c r="K52" i="1"/>
  <c r="L52" i="1"/>
  <c r="M52" i="1"/>
  <c r="K53" i="1"/>
  <c r="L53" i="1"/>
  <c r="M53" i="1"/>
  <c r="K54" i="1"/>
  <c r="L54" i="1"/>
  <c r="M54" i="1"/>
  <c r="K55" i="1"/>
  <c r="L55" i="1"/>
  <c r="M55" i="1"/>
  <c r="K56" i="1"/>
  <c r="L56" i="1"/>
  <c r="M56" i="1"/>
  <c r="K57" i="1"/>
  <c r="L57" i="1"/>
  <c r="M57" i="1"/>
  <c r="K58" i="1"/>
  <c r="L58" i="1"/>
  <c r="M58" i="1"/>
  <c r="L59" i="1"/>
  <c r="M59" i="1"/>
  <c r="L25" i="1"/>
  <c r="M25" i="1"/>
  <c r="K25" i="1"/>
  <c r="E25" i="1"/>
  <c r="F24" i="1"/>
  <c r="G24" i="1"/>
  <c r="M34" i="2" l="1"/>
  <c r="W95" i="2"/>
  <c r="Z83" i="2"/>
  <c r="W111" i="2"/>
  <c r="Z99" i="2"/>
  <c r="Z69" i="2"/>
  <c r="W81" i="2"/>
  <c r="Z97" i="2"/>
  <c r="W109" i="2"/>
  <c r="Z86" i="2"/>
  <c r="W98" i="2"/>
  <c r="Z100" i="2"/>
  <c r="W112" i="2"/>
  <c r="Z70" i="2"/>
  <c r="W82" i="2"/>
  <c r="Z90" i="2"/>
  <c r="W102" i="2"/>
  <c r="Z68" i="2"/>
  <c r="W80" i="2"/>
  <c r="Z91" i="2"/>
  <c r="W103" i="2"/>
  <c r="W96" i="2"/>
  <c r="Z84" i="2"/>
  <c r="Z89" i="2"/>
  <c r="W101" i="2"/>
  <c r="A24" i="1"/>
  <c r="G25" i="1"/>
  <c r="F25" i="1"/>
  <c r="Z82" i="2" l="1"/>
  <c r="W94" i="2"/>
  <c r="Z80" i="2"/>
  <c r="W92" i="2"/>
  <c r="Z96" i="2"/>
  <c r="W108" i="2"/>
  <c r="W114" i="2"/>
  <c r="Z102" i="2"/>
  <c r="W121" i="2"/>
  <c r="Z109" i="2"/>
  <c r="Z81" i="2"/>
  <c r="W93" i="2"/>
  <c r="Z101" i="2"/>
  <c r="W113" i="2"/>
  <c r="W115" i="2"/>
  <c r="Z103" i="2"/>
  <c r="Z112" i="2"/>
  <c r="W124" i="2"/>
  <c r="Z98" i="2"/>
  <c r="W110" i="2"/>
  <c r="W123" i="2"/>
  <c r="Z111" i="2"/>
  <c r="Z95" i="2"/>
  <c r="W107" i="2"/>
  <c r="A25" i="1"/>
  <c r="F26" i="1"/>
  <c r="G26" i="1"/>
  <c r="E26" i="1"/>
  <c r="Z123" i="2" l="1"/>
  <c r="W135" i="2"/>
  <c r="Z115" i="2"/>
  <c r="W127" i="2"/>
  <c r="Z93" i="2"/>
  <c r="W105" i="2"/>
  <c r="W133" i="2"/>
  <c r="Z121" i="2"/>
  <c r="Z107" i="2"/>
  <c r="W119" i="2"/>
  <c r="Z110" i="2"/>
  <c r="W122" i="2"/>
  <c r="W120" i="2"/>
  <c r="Z108" i="2"/>
  <c r="Z92" i="2"/>
  <c r="W104" i="2"/>
  <c r="Z94" i="2"/>
  <c r="W106" i="2"/>
  <c r="Z124" i="2"/>
  <c r="W136" i="2"/>
  <c r="W125" i="2"/>
  <c r="Z113" i="2"/>
  <c r="Z114" i="2"/>
  <c r="W126" i="2"/>
  <c r="A26" i="1"/>
  <c r="E27" i="1"/>
  <c r="F27" i="1"/>
  <c r="Z135" i="2" l="1"/>
  <c r="W147" i="2"/>
  <c r="Z147" i="2" s="1"/>
  <c r="Z133" i="2"/>
  <c r="W145" i="2"/>
  <c r="Z145" i="2" s="1"/>
  <c r="Z136" i="2"/>
  <c r="W148" i="2"/>
  <c r="Z148" i="2" s="1"/>
  <c r="W116" i="2"/>
  <c r="Z104" i="2"/>
  <c r="W117" i="2"/>
  <c r="Z105" i="2"/>
  <c r="W138" i="2"/>
  <c r="Z126" i="2"/>
  <c r="Z125" i="2"/>
  <c r="W137" i="2"/>
  <c r="W118" i="2"/>
  <c r="Z106" i="2"/>
  <c r="W132" i="2"/>
  <c r="Z120" i="2"/>
  <c r="Z122" i="2"/>
  <c r="W134" i="2"/>
  <c r="Z119" i="2"/>
  <c r="W131" i="2"/>
  <c r="Z127" i="2"/>
  <c r="W139" i="2"/>
  <c r="Z139" i="2" s="1"/>
  <c r="A27" i="1"/>
  <c r="E28" i="1"/>
  <c r="F28" i="1"/>
  <c r="G28" i="1"/>
  <c r="Z137" i="2" l="1"/>
  <c r="W149" i="2"/>
  <c r="Z149" i="2" s="1"/>
  <c r="Z138" i="2"/>
  <c r="W150" i="2"/>
  <c r="Z131" i="2"/>
  <c r="W143" i="2"/>
  <c r="Z143" i="2" s="1"/>
  <c r="Z134" i="2"/>
  <c r="W146" i="2"/>
  <c r="Z146" i="2" s="1"/>
  <c r="Z132" i="2"/>
  <c r="W144" i="2"/>
  <c r="Z144" i="2" s="1"/>
  <c r="W130" i="2"/>
  <c r="Z118" i="2"/>
  <c r="Z117" i="2"/>
  <c r="W129" i="2"/>
  <c r="Z116" i="2"/>
  <c r="W128" i="2"/>
  <c r="A28" i="1"/>
  <c r="E29" i="1"/>
  <c r="G29" i="1"/>
  <c r="F29" i="1"/>
  <c r="Z130" i="2" l="1"/>
  <c r="W142" i="2"/>
  <c r="Z142" i="2" s="1"/>
  <c r="Z150" i="2"/>
  <c r="W140" i="2"/>
  <c r="Z140" i="2" s="1"/>
  <c r="Z128" i="2"/>
  <c r="Z129" i="2"/>
  <c r="W141" i="2"/>
  <c r="Z141" i="2" s="1"/>
  <c r="A29" i="1"/>
  <c r="F30" i="1"/>
  <c r="E30" i="1"/>
  <c r="H11" i="5" l="1"/>
  <c r="H7" i="5"/>
  <c r="H10" i="5"/>
  <c r="H3" i="5"/>
  <c r="H6" i="5"/>
  <c r="I13" i="5"/>
  <c r="A30" i="1"/>
  <c r="G31" i="1"/>
  <c r="E31" i="1"/>
  <c r="F31" i="1"/>
  <c r="H5" i="5" l="1"/>
  <c r="Q17" i="5"/>
  <c r="Q11" i="5"/>
  <c r="H9" i="5"/>
  <c r="H8" i="5"/>
  <c r="Q14" i="5"/>
  <c r="H12" i="5"/>
  <c r="H13" i="5"/>
  <c r="H4" i="5"/>
  <c r="A31" i="1"/>
  <c r="E32" i="1"/>
  <c r="F32" i="1"/>
  <c r="G32" i="1"/>
  <c r="Q16" i="5" l="1"/>
  <c r="Q19" i="5"/>
  <c r="Q12" i="5"/>
  <c r="Q13" i="5"/>
  <c r="Q18" i="5"/>
  <c r="Q20" i="5"/>
  <c r="Q15" i="5"/>
  <c r="Q9" i="5"/>
  <c r="Q10" i="5"/>
  <c r="A32" i="1"/>
  <c r="E33" i="1"/>
  <c r="G33" i="1"/>
  <c r="F33" i="1"/>
  <c r="P22" i="5" l="1"/>
  <c r="Q21" i="5"/>
  <c r="G16" i="5"/>
  <c r="A33" i="1"/>
  <c r="F34" i="1"/>
  <c r="G34" i="1"/>
  <c r="E34" i="1"/>
  <c r="P23" i="5" l="1"/>
  <c r="Q22" i="5"/>
  <c r="G17" i="5"/>
  <c r="A34" i="1"/>
  <c r="G35" i="1"/>
  <c r="E35" i="1"/>
  <c r="F35" i="1"/>
  <c r="P24" i="5" l="1"/>
  <c r="Q23" i="5"/>
  <c r="G18" i="5"/>
  <c r="A35" i="1"/>
  <c r="F36" i="1"/>
  <c r="E36" i="1"/>
  <c r="G36" i="1"/>
  <c r="P25" i="5" l="1"/>
  <c r="Q24" i="5"/>
  <c r="G19" i="5"/>
  <c r="A36" i="1"/>
  <c r="E37" i="1"/>
  <c r="F37" i="1"/>
  <c r="G37" i="1"/>
  <c r="P26" i="5" l="1"/>
  <c r="Q25" i="5"/>
  <c r="G20" i="5"/>
  <c r="A37" i="1"/>
  <c r="F38" i="1"/>
  <c r="G38" i="1"/>
  <c r="E38" i="1"/>
  <c r="P27" i="5" l="1"/>
  <c r="Q26" i="5"/>
  <c r="G21" i="5"/>
  <c r="A38" i="1"/>
  <c r="G39" i="1"/>
  <c r="E39" i="1"/>
  <c r="F39" i="1"/>
  <c r="P28" i="5" l="1"/>
  <c r="Q27" i="5"/>
  <c r="G22" i="5"/>
  <c r="A39" i="1"/>
  <c r="E40" i="1"/>
  <c r="F40" i="1"/>
  <c r="G40" i="1"/>
  <c r="P29" i="5" l="1"/>
  <c r="Q28" i="5"/>
  <c r="G23" i="5"/>
  <c r="A40" i="1"/>
  <c r="E41" i="1"/>
  <c r="G41" i="1"/>
  <c r="F41" i="1"/>
  <c r="P30" i="5" l="1"/>
  <c r="Q29" i="5"/>
  <c r="G24" i="5"/>
  <c r="A41" i="1"/>
  <c r="F42" i="1"/>
  <c r="G42" i="1"/>
  <c r="E42" i="1"/>
  <c r="P31" i="5" l="1"/>
  <c r="Q30" i="5"/>
  <c r="G25" i="5"/>
  <c r="A42" i="1"/>
  <c r="G43" i="1"/>
  <c r="E43" i="1"/>
  <c r="F43" i="1"/>
  <c r="P32" i="5" l="1"/>
  <c r="Q31" i="5"/>
  <c r="G26" i="5"/>
  <c r="A43" i="1"/>
  <c r="F44" i="1"/>
  <c r="E44" i="1"/>
  <c r="G44" i="1"/>
  <c r="P33" i="5" l="1"/>
  <c r="A44" i="1"/>
  <c r="Q32" i="5"/>
  <c r="G27" i="5"/>
  <c r="E45" i="1"/>
  <c r="F45" i="1"/>
  <c r="G45" i="1"/>
  <c r="P34" i="5" l="1"/>
  <c r="A45" i="1"/>
  <c r="Q33" i="5"/>
  <c r="G28" i="5"/>
  <c r="F46" i="1"/>
  <c r="G46" i="1"/>
  <c r="E46" i="1"/>
  <c r="P35" i="5" l="1"/>
  <c r="A46" i="1"/>
  <c r="Q34" i="5"/>
  <c r="G29" i="5"/>
  <c r="G47" i="1"/>
  <c r="E47" i="1"/>
  <c r="F47" i="1"/>
  <c r="P36" i="5" l="1"/>
  <c r="A47" i="1"/>
  <c r="Q35" i="5"/>
  <c r="G30" i="5"/>
  <c r="E48" i="1"/>
  <c r="F48" i="1"/>
  <c r="G48" i="1"/>
  <c r="P37" i="5" l="1"/>
  <c r="A48" i="1"/>
  <c r="Q36" i="5"/>
  <c r="G31" i="5"/>
  <c r="E49" i="1"/>
  <c r="G49" i="1"/>
  <c r="F49" i="1"/>
  <c r="P38" i="5" l="1"/>
  <c r="A49" i="1"/>
  <c r="Q37" i="5"/>
  <c r="G32" i="5"/>
  <c r="F50" i="1"/>
  <c r="G50" i="1"/>
  <c r="E50" i="1"/>
  <c r="P39" i="5" l="1"/>
  <c r="A50" i="1"/>
  <c r="Q38" i="5"/>
  <c r="G33" i="5"/>
  <c r="G51" i="1"/>
  <c r="F51" i="1"/>
  <c r="E51" i="1"/>
  <c r="P40" i="5" l="1"/>
  <c r="A51" i="1"/>
  <c r="Q39" i="5"/>
  <c r="G34" i="5"/>
  <c r="F52" i="1"/>
  <c r="G52" i="1"/>
  <c r="E52" i="1"/>
  <c r="P41" i="5" l="1"/>
  <c r="A52" i="1"/>
  <c r="Q40" i="5"/>
  <c r="G35" i="5"/>
  <c r="E53" i="1"/>
  <c r="G53" i="1"/>
  <c r="F53" i="1"/>
  <c r="P42" i="5" l="1"/>
  <c r="A53" i="1"/>
  <c r="Q41" i="5"/>
  <c r="G36" i="5"/>
  <c r="F54" i="1"/>
  <c r="G54" i="1"/>
  <c r="E54" i="1"/>
  <c r="P43" i="5" l="1"/>
  <c r="A54" i="1"/>
  <c r="Q42" i="5"/>
  <c r="G37" i="5"/>
  <c r="G55" i="1"/>
  <c r="F55" i="1"/>
  <c r="E55" i="1"/>
  <c r="P44" i="5" l="1"/>
  <c r="A55" i="1"/>
  <c r="Q43" i="5"/>
  <c r="G38" i="5"/>
  <c r="F56" i="1"/>
  <c r="G56" i="1"/>
  <c r="E56" i="1"/>
  <c r="P45" i="5" l="1"/>
  <c r="A56" i="1"/>
  <c r="Q44" i="5"/>
  <c r="G39" i="5"/>
  <c r="E57" i="1"/>
  <c r="F57" i="1"/>
  <c r="G57" i="1"/>
  <c r="P46" i="5" l="1"/>
  <c r="A57" i="1"/>
  <c r="Q45" i="5"/>
  <c r="G40" i="5"/>
  <c r="F58" i="1"/>
  <c r="G58" i="1"/>
  <c r="E58" i="1"/>
  <c r="P47" i="5" l="1"/>
  <c r="A58" i="1"/>
  <c r="Q46" i="5"/>
  <c r="G41" i="5"/>
  <c r="P48" i="5" l="1"/>
  <c r="Q47" i="5"/>
  <c r="G42" i="5"/>
  <c r="P49" i="5" l="1"/>
  <c r="Q48" i="5"/>
  <c r="G43" i="5"/>
  <c r="G44" i="5" l="1"/>
  <c r="P50" i="5"/>
  <c r="Q49" i="5"/>
  <c r="Q50" i="5" l="1"/>
  <c r="Q51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F3" authorId="0" shapeId="0" xr:uid="{CFDF7F77-692E-4A16-A846-CBA6BA5235AD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2015 - 2017 from the 2019 ATB</t>
        </r>
      </text>
    </comment>
    <comment ref="B19" authorId="0" shapeId="0" xr:uid="{CF81EA6C-4212-4B9E-BB4E-43880D6CA636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RS PV price benchmark hist trends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Dixon, Kate</author>
  </authors>
  <commentList>
    <comment ref="C1" authorId="0" shapeId="0" xr:uid="{0BEB9231-C10E-4F14-A123-10EF5D8E6D87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updated march 2022</t>
        </r>
      </text>
    </comment>
    <comment ref="D1" authorId="0" shapeId="0" xr:uid="{76D440A3-090D-45E3-B5CA-E87A3656A1C1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updated march 2022</t>
        </r>
      </text>
    </comment>
    <comment ref="Y1" authorId="1" shapeId="0" xr:uid="{1EF9DDF0-2E3F-4E74-85D7-C73127018545}">
      <text>
        <r>
          <rPr>
            <b/>
            <sz val="9"/>
            <color indexed="81"/>
            <rFont val="Tahoma"/>
            <family val="2"/>
          </rPr>
          <t>Dixon, Kate:</t>
        </r>
        <r>
          <rPr>
            <sz val="9"/>
            <color indexed="81"/>
            <rFont val="Tahoma"/>
            <family val="2"/>
          </rPr>
          <t xml:space="preserve">
this is the column that goes into the R model</t>
        </r>
      </text>
    </comment>
    <comment ref="R22" authorId="1" shapeId="0" xr:uid="{6329E552-4E47-4BDA-A620-A5074F57D91A}">
      <text>
        <r>
          <rPr>
            <b/>
            <sz val="9"/>
            <color indexed="81"/>
            <rFont val="Tahoma"/>
            <family val="2"/>
          </rPr>
          <t xml:space="preserve">Dixon, Kate </t>
        </r>
        <r>
          <rPr>
            <sz val="9"/>
            <color indexed="81"/>
            <rFont val="Tahoma"/>
            <family val="2"/>
          </rPr>
          <t>taken to 72% of avg_real in 2021 to reflect the change to sellback of NMS II</t>
        </r>
      </text>
    </comment>
  </commentList>
</comments>
</file>

<file path=xl/sharedStrings.xml><?xml version="1.0" encoding="utf-8"?>
<sst xmlns="http://schemas.openxmlformats.org/spreadsheetml/2006/main" count="176" uniqueCount="143">
  <si>
    <t>CAPEX ($/kW)</t>
  </si>
  <si>
    <t>Res PV - 16.1% - Low - Nominal</t>
  </si>
  <si>
    <t>Res PV - 16.1% - Mid - Nominal</t>
  </si>
  <si>
    <t>Res PV - 16.1% - High - Nominal</t>
  </si>
  <si>
    <t>Res PV - 16.1% - Low - Real</t>
  </si>
  <si>
    <t>Res PV - 16.1% - Mid - Real</t>
  </si>
  <si>
    <t>Res PV - 16.1% - High - Real</t>
  </si>
  <si>
    <t>Year</t>
  </si>
  <si>
    <t>Real to Nominal Capacity Cost Conversion</t>
  </si>
  <si>
    <t>copied from NREL worksheet</t>
  </si>
  <si>
    <t>Effective</t>
  </si>
  <si>
    <t>Basic Service</t>
  </si>
  <si>
    <t>Energy</t>
  </si>
  <si>
    <t>Date</t>
  </si>
  <si>
    <t>Charge</t>
  </si>
  <si>
    <t>kWh</t>
  </si>
  <si>
    <t>KU</t>
  </si>
  <si>
    <t>LG&amp;E</t>
  </si>
  <si>
    <t>Real PCE Index</t>
  </si>
  <si>
    <t>QoQ Annualized</t>
  </si>
  <si>
    <t>YOY</t>
  </si>
  <si>
    <t>Federal Reserve Target</t>
  </si>
  <si>
    <t>base year</t>
  </si>
  <si>
    <t>base value</t>
  </si>
  <si>
    <t>year</t>
  </si>
  <si>
    <t>real</t>
  </si>
  <si>
    <t>mean nominal</t>
  </si>
  <si>
    <t>mean real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</si>
  <si>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</si>
  <si>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</si>
  <si>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</si>
  <si>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</si>
  <si>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</si>
  <si>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</si>
  <si>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</si>
  <si>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</si>
  <si>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</si>
  <si>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</si>
  <si>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</si>
  <si>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</si>
  <si>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HALF1</t>
  </si>
  <si>
    <t>HALF2</t>
  </si>
  <si>
    <t>real - low - YoY delta</t>
  </si>
  <si>
    <t>real - mid - YoY delta</t>
  </si>
  <si>
    <t>real - high - YoY delta</t>
  </si>
  <si>
    <t>LGE</t>
  </si>
  <si>
    <t>https://www.nrel.gov/docs/fy19osti/72399.pdf</t>
  </si>
  <si>
    <t>Inflation rate…I guess</t>
  </si>
  <si>
    <t>https://fred.stlouisfed.org/series/CPIAUCSL</t>
  </si>
  <si>
    <t>KU_Nominal</t>
  </si>
  <si>
    <t>LGE_Nominal</t>
  </si>
  <si>
    <t>KU_Real</t>
  </si>
  <si>
    <t>LGE_Real</t>
  </si>
  <si>
    <t>Avg_Real</t>
  </si>
  <si>
    <t>CPI</t>
  </si>
  <si>
    <t>Res PV - 13.4% - Low</t>
  </si>
  <si>
    <t>Res PV - 13.4% - Mid</t>
  </si>
  <si>
    <t>Res PV - 13.4% - High</t>
  </si>
  <si>
    <t>Res PV - 16.5% - Low</t>
  </si>
  <si>
    <t>Res PV - 16.5% - Mid</t>
  </si>
  <si>
    <t>Res PV - 16.5% - High</t>
  </si>
  <si>
    <t>Res PV - 20.8% - Low</t>
  </si>
  <si>
    <t>Res PV - 20.8% - Mid</t>
  </si>
  <si>
    <t>Res PV - 20.8%  - High</t>
  </si>
  <si>
    <t>13.4% - Seattle</t>
  </si>
  <si>
    <t>16.5% - Kansas City</t>
  </si>
  <si>
    <t>20.8% - Daggett, CA</t>
  </si>
  <si>
    <t>Size</t>
  </si>
  <si>
    <t>Local Use</t>
  </si>
  <si>
    <t>Overgen</t>
  </si>
  <si>
    <t>Percent Overgen</t>
  </si>
  <si>
    <t>Gross</t>
  </si>
  <si>
    <t>Net</t>
  </si>
  <si>
    <t>Grid</t>
  </si>
  <si>
    <t>DG</t>
  </si>
  <si>
    <t>Grid Reliance</t>
  </si>
  <si>
    <t>Avg System size = 6.2 kW DC</t>
  </si>
  <si>
    <t>Avg System size =  9.8 kW DC</t>
  </si>
  <si>
    <t>Total_Real_Best</t>
  </si>
  <si>
    <t>2021 and Beyond</t>
  </si>
  <si>
    <t xml:space="preserve">sell back rate </t>
  </si>
  <si>
    <t>Avoided_Cost</t>
  </si>
  <si>
    <t>updated columns W through AL 2/21/22</t>
  </si>
  <si>
    <t>updated columns O-T 2/21/22</t>
  </si>
  <si>
    <t>updated 2/21/22</t>
  </si>
  <si>
    <t>KY 2021 BP V2</t>
  </si>
  <si>
    <t>Year 2015</t>
  </si>
  <si>
    <t>Year 2016</t>
  </si>
  <si>
    <t>Year 2017</t>
  </si>
  <si>
    <t>Year 2018</t>
  </si>
  <si>
    <t>Year 2019</t>
  </si>
  <si>
    <t>Year 2020</t>
  </si>
  <si>
    <t>Year 2021</t>
  </si>
  <si>
    <t>Year 2022</t>
  </si>
  <si>
    <t>Year 2023</t>
  </si>
  <si>
    <t>Year 2024</t>
  </si>
  <si>
    <t>Year 2025</t>
  </si>
  <si>
    <t>Total Annual Rate - Forecast ($/kWh)</t>
  </si>
  <si>
    <t xml:space="preserve">   KU AES </t>
  </si>
  <si>
    <t xml:space="preserve">   KU FLS </t>
  </si>
  <si>
    <t xml:space="preserve">   KU GS </t>
  </si>
  <si>
    <t xml:space="preserve">   KU LT </t>
  </si>
  <si>
    <t xml:space="preserve">   KU OSL Secondary </t>
  </si>
  <si>
    <t xml:space="preserve">   KU PSP </t>
  </si>
  <si>
    <t xml:space="preserve">   KU PSS </t>
  </si>
  <si>
    <t xml:space="preserve">   KU RS </t>
  </si>
  <si>
    <t xml:space="preserve">   KU RTS </t>
  </si>
  <si>
    <t xml:space="preserve">   KU TODP </t>
  </si>
  <si>
    <t xml:space="preserve">   KU TODS </t>
  </si>
  <si>
    <t xml:space="preserve">   ODP AES </t>
  </si>
  <si>
    <t xml:space="preserve">   ODP GS </t>
  </si>
  <si>
    <t xml:space="preserve">   ODP High Knob </t>
  </si>
  <si>
    <t xml:space="preserve">   ODP LT </t>
  </si>
  <si>
    <t xml:space="preserve">   ODP PSP </t>
  </si>
  <si>
    <t xml:space="preserve">   ODP PSS </t>
  </si>
  <si>
    <t xml:space="preserve">   ODP RS </t>
  </si>
  <si>
    <t xml:space="preserve">   ODP RTS </t>
  </si>
  <si>
    <t xml:space="preserve">   ODP Spec-Muni Pump </t>
  </si>
  <si>
    <t xml:space="preserve">   ODP TODP </t>
  </si>
  <si>
    <t xml:space="preserve">   ODP TODS </t>
  </si>
  <si>
    <t xml:space="preserve">   KU Muni Bardstown </t>
  </si>
  <si>
    <t xml:space="preserve">   KU Muni Nicholasville </t>
  </si>
  <si>
    <t xml:space="preserve">   KU Muni Primary </t>
  </si>
  <si>
    <t xml:space="preserve">   KU Muni Transmission </t>
  </si>
  <si>
    <t xml:space="preserve">   LG&amp;E GS </t>
  </si>
  <si>
    <t xml:space="preserve">   LG&amp;E LT </t>
  </si>
  <si>
    <t xml:space="preserve">   LG&amp;E OSL Secondary </t>
  </si>
  <si>
    <t xml:space="preserve">   LG&amp;E PSP </t>
  </si>
  <si>
    <t xml:space="preserve">   LG&amp;E PSS </t>
  </si>
  <si>
    <t xml:space="preserve">   LG&amp;E RS </t>
  </si>
  <si>
    <t xml:space="preserve">   LG&amp;E RTS </t>
  </si>
  <si>
    <t xml:space="preserve">   LG&amp;E Spec-Lou Water Co </t>
  </si>
  <si>
    <t xml:space="preserve">   LG&amp;E TODP </t>
  </si>
  <si>
    <t xml:space="preserve">   LG&amp;E TODS </t>
  </si>
  <si>
    <t>Note: Historical data in UI is not based on actual results per tariff.  It reflects historical load forecasts for these periods at approved tariff rates.</t>
  </si>
  <si>
    <t>NMS I</t>
  </si>
  <si>
    <t>NMS II</t>
  </si>
  <si>
    <t>LE</t>
  </si>
  <si>
    <t>Company</t>
  </si>
  <si>
    <t>Energy charge (as of 2021)</t>
  </si>
  <si>
    <t>Sell-back NMS-II</t>
  </si>
  <si>
    <t>**We have through 2025 from the rates forecast - years after are just multiplied by 1.02</t>
  </si>
  <si>
    <t>updated columns A through M 2/21/22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</si>
</sst>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_(* #,##0_);_(* \(#,##0\);_(* &quot;-&quot;??_);_(@_)"/>
    <numFmt numFmtId="166" formatCode="_(* #,##0.000_);_(* \(#,##0.000\);_(* &quot;-&quot;??_);_(@_)"/>
    <numFmt numFmtId="167" formatCode="0.0%"/>
    <numFmt numFmtId="168" formatCode="0.000%"/>
    <numFmt numFmtId="169" formatCode="_(* #,##0.0000_);_(* \(#,##0.0000\);_(* &quot;-&quot;??_);_(@_)"/>
    <numFmt numFmtId="170" formatCode="mm/dd/yy;@"/>
    <numFmt numFmtId="171" formatCode="&quot;$&quot;#,##0.00"/>
    <numFmt numFmtId="172" formatCode="&quot;$&quot;#,##0.00000"/>
    <numFmt numFmtId="173" formatCode="_(&quot;$&quot;* #,##0.000000_);_(&quot;$&quot;* \(#,##0.000000\);_(&quot;$&quot;* &quot;-&quot;??_);_(@_)"/>
    <numFmt numFmtId="174" formatCode="&quot;$&quot;#,##0.000000"/>
    <numFmt numFmtId="175" formatCode="0.000"/>
    <numFmt numFmtId="176" formatCode="&quot;$&quot;#,##0.000"/>
    <numFmt numFmtId="177" formatCode="yyyy\-mm\-dd"/>
    <numFmt numFmtId="178" formatCode="#,##0.00000_);[Red]\(#,##0.00000\);&quot; &quot;"/>
    <numFmt numFmtId="179" formatCode="_(* #,##0.00000_);_(* \(#,##0.000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0070C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1"/>
      <color rgb="FF006100"/>
      <name val="Calibri"/>
      <family val="2"/>
      <scheme val="minor"/>
    </font>
    <font>
      <sz val="11"/>
      <color theme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DBEAFF"/>
        <bgColor indexed="64"/>
      </patternFill>
    </fill>
    <fill>
      <patternFill patternType="solid">
        <fgColor rgb="FFEEF4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99999"/>
      </left>
      <right/>
      <top/>
      <bottom style="medium">
        <color rgb="FF999999"/>
      </bottom>
      <diagonal/>
    </border>
    <border>
      <left style="medium">
        <color rgb="FFAAAAAA"/>
      </left>
      <right/>
      <top style="medium">
        <color rgb="FFAAAAAA"/>
      </top>
      <bottom/>
      <diagonal/>
    </border>
    <border>
      <left/>
      <right/>
      <top style="medium">
        <color rgb="FFAAAAAA"/>
      </top>
      <bottom/>
      <diagonal/>
    </border>
    <border>
      <left/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/>
      <top/>
      <bottom style="medium">
        <color rgb="FF999999"/>
      </bottom>
      <diagonal/>
    </border>
    <border>
      <left style="medium">
        <color rgb="FF999999"/>
      </left>
      <right style="medium">
        <color rgb="FFAAAAAA"/>
      </right>
      <top/>
      <bottom style="medium">
        <color rgb="FF999999"/>
      </bottom>
      <diagonal/>
    </border>
    <border>
      <left style="medium">
        <color rgb="FFAAAAAA"/>
      </left>
      <right/>
      <top/>
      <bottom style="medium">
        <color rgb="FFAAAAAA"/>
      </bottom>
      <diagonal/>
    </border>
    <border>
      <left style="medium">
        <color rgb="FFAAAAAA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2" fillId="10" borderId="0" applyNumberFormat="0" applyBorder="0" applyAlignment="0" applyProtection="0"/>
  </cellStyleXfs>
  <cellXfs count="98">
    <xf numFmtId="0" fontId="0" fillId="0" borderId="0" xfId="0"/>
    <xf numFmtId="165" fontId="0" fillId="0" borderId="0" xfId="1" applyNumberFormat="1" applyFont="1"/>
    <xf numFmtId="43" fontId="0" fillId="0" borderId="0" xfId="0" applyNumberFormat="1"/>
    <xf numFmtId="43" fontId="0" fillId="0" borderId="0" xfId="1" applyNumberFormat="1" applyFont="1"/>
    <xf numFmtId="0" fontId="4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5" fillId="0" borderId="1" xfId="0" applyFont="1" applyBorder="1"/>
    <xf numFmtId="0" fontId="5" fillId="0" borderId="0" xfId="0" applyFont="1"/>
    <xf numFmtId="43" fontId="0" fillId="0" borderId="1" xfId="1" applyNumberFormat="1" applyFont="1" applyBorder="1"/>
    <xf numFmtId="168" fontId="0" fillId="0" borderId="1" xfId="3" applyNumberFormat="1" applyFont="1" applyBorder="1"/>
    <xf numFmtId="0" fontId="0" fillId="0" borderId="0" xfId="0" applyBorder="1"/>
    <xf numFmtId="43" fontId="0" fillId="0" borderId="0" xfId="1" applyNumberFormat="1" applyFont="1" applyBorder="1"/>
    <xf numFmtId="165" fontId="5" fillId="0" borderId="0" xfId="1" applyNumberFormat="1" applyFont="1" applyBorder="1"/>
    <xf numFmtId="168" fontId="0" fillId="0" borderId="0" xfId="3" applyNumberFormat="1" applyFont="1" applyBorder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70" fontId="2" fillId="0" borderId="0" xfId="0" applyNumberFormat="1" applyFont="1"/>
    <xf numFmtId="171" fontId="2" fillId="0" borderId="0" xfId="0" applyNumberFormat="1" applyFont="1" applyAlignment="1">
      <alignment horizontal="center"/>
    </xf>
    <xf numFmtId="172" fontId="3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6" fillId="0" borderId="0" xfId="4" applyAlignment="1">
      <alignment wrapText="1"/>
    </xf>
    <xf numFmtId="14" fontId="0" fillId="0" borderId="0" xfId="0" applyNumberFormat="1"/>
    <xf numFmtId="170" fontId="9" fillId="0" borderId="0" xfId="0" applyNumberFormat="1" applyFont="1"/>
    <xf numFmtId="171" fontId="9" fillId="0" borderId="0" xfId="0" applyNumberFormat="1" applyFont="1" applyAlignment="1">
      <alignment horizontal="center"/>
    </xf>
    <xf numFmtId="172" fontId="9" fillId="0" borderId="0" xfId="0" applyNumberFormat="1" applyFont="1" applyAlignment="1">
      <alignment horizontal="center"/>
    </xf>
    <xf numFmtId="170" fontId="9" fillId="0" borderId="0" xfId="0" applyNumberFormat="1" applyFont="1" applyFill="1"/>
    <xf numFmtId="171" fontId="9" fillId="0" borderId="0" xfId="0" applyNumberFormat="1" applyFont="1" applyFill="1" applyAlignment="1">
      <alignment horizontal="center"/>
    </xf>
    <xf numFmtId="172" fontId="9" fillId="0" borderId="0" xfId="0" applyNumberFormat="1" applyFont="1" applyFill="1" applyAlignment="1">
      <alignment horizontal="center"/>
    </xf>
    <xf numFmtId="173" fontId="2" fillId="0" borderId="0" xfId="2" applyNumberFormat="1" applyFont="1" applyFill="1" applyAlignment="1">
      <alignment horizontal="center"/>
    </xf>
    <xf numFmtId="174" fontId="0" fillId="0" borderId="0" xfId="0" applyNumberFormat="1"/>
    <xf numFmtId="0" fontId="0" fillId="2" borderId="0" xfId="0" applyFill="1"/>
    <xf numFmtId="0" fontId="6" fillId="0" borderId="0" xfId="4"/>
    <xf numFmtId="0" fontId="10" fillId="4" borderId="2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right" vertical="center"/>
    </xf>
    <xf numFmtId="0" fontId="11" fillId="7" borderId="2" xfId="0" applyFont="1" applyFill="1" applyBorder="1" applyAlignment="1">
      <alignment horizontal="right" vertical="center"/>
    </xf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10" fillId="4" borderId="6" xfId="0" applyFont="1" applyFill="1" applyBorder="1" applyAlignment="1">
      <alignment horizontal="center" wrapText="1"/>
    </xf>
    <xf numFmtId="0" fontId="10" fillId="4" borderId="7" xfId="0" applyFont="1" applyFill="1" applyBorder="1" applyAlignment="1">
      <alignment horizontal="center" wrapText="1"/>
    </xf>
    <xf numFmtId="0" fontId="10" fillId="5" borderId="6" xfId="0" applyFont="1" applyFill="1" applyBorder="1" applyAlignment="1">
      <alignment horizontal="left" vertical="center"/>
    </xf>
    <xf numFmtId="0" fontId="11" fillId="3" borderId="7" xfId="0" applyFont="1" applyFill="1" applyBorder="1" applyAlignment="1">
      <alignment horizontal="right" vertical="center"/>
    </xf>
    <xf numFmtId="0" fontId="10" fillId="6" borderId="6" xfId="0" applyFont="1" applyFill="1" applyBorder="1" applyAlignment="1">
      <alignment horizontal="left" vertical="center"/>
    </xf>
    <xf numFmtId="0" fontId="10" fillId="5" borderId="8" xfId="0" applyFont="1" applyFill="1" applyBorder="1" applyAlignment="1">
      <alignment horizontal="left" vertical="center"/>
    </xf>
    <xf numFmtId="43" fontId="5" fillId="2" borderId="1" xfId="1" applyNumberFormat="1" applyFont="1" applyFill="1" applyBorder="1"/>
    <xf numFmtId="169" fontId="5" fillId="2" borderId="1" xfId="1" applyNumberFormat="1" applyFont="1" applyFill="1" applyBorder="1"/>
    <xf numFmtId="166" fontId="5" fillId="2" borderId="1" xfId="1" applyNumberFormat="1" applyFont="1" applyFill="1" applyBorder="1"/>
    <xf numFmtId="2" fontId="0" fillId="0" borderId="0" xfId="0" applyNumberFormat="1"/>
    <xf numFmtId="0" fontId="0" fillId="8" borderId="0" xfId="0" applyFill="1"/>
    <xf numFmtId="164" fontId="0" fillId="0" borderId="0" xfId="0" applyNumberFormat="1"/>
    <xf numFmtId="0" fontId="0" fillId="9" borderId="0" xfId="0" applyFill="1"/>
    <xf numFmtId="9" fontId="0" fillId="9" borderId="0" xfId="0" applyNumberFormat="1" applyFill="1"/>
    <xf numFmtId="175" fontId="0" fillId="0" borderId="0" xfId="0" applyNumberFormat="1"/>
    <xf numFmtId="175" fontId="11" fillId="3" borderId="2" xfId="0" applyNumberFormat="1" applyFont="1" applyFill="1" applyBorder="1" applyAlignment="1">
      <alignment horizontal="right" vertical="center"/>
    </xf>
    <xf numFmtId="175" fontId="11" fillId="3" borderId="7" xfId="0" applyNumberFormat="1" applyFont="1" applyFill="1" applyBorder="1" applyAlignment="1">
      <alignment horizontal="right" vertical="center"/>
    </xf>
    <xf numFmtId="0" fontId="10" fillId="5" borderId="9" xfId="0" applyFont="1" applyFill="1" applyBorder="1" applyAlignment="1">
      <alignment horizontal="left" vertical="center"/>
    </xf>
    <xf numFmtId="0" fontId="12" fillId="10" borderId="0" xfId="5"/>
    <xf numFmtId="176" fontId="0" fillId="0" borderId="0" xfId="0" applyNumberFormat="1"/>
    <xf numFmtId="9" fontId="0" fillId="0" borderId="0" xfId="0" applyNumberFormat="1"/>
    <xf numFmtId="9" fontId="0" fillId="2" borderId="0" xfId="0" applyNumberFormat="1" applyFill="1"/>
    <xf numFmtId="9" fontId="0" fillId="0" borderId="0" xfId="0" applyNumberFormat="1" applyFill="1"/>
    <xf numFmtId="177" fontId="5" fillId="0" borderId="0" xfId="0" applyNumberFormat="1" applyFont="1"/>
    <xf numFmtId="175" fontId="5" fillId="0" borderId="0" xfId="0" applyNumberFormat="1" applyFont="1"/>
    <xf numFmtId="167" fontId="4" fillId="0" borderId="0" xfId="0" applyNumberFormat="1" applyFont="1"/>
    <xf numFmtId="14" fontId="9" fillId="0" borderId="0" xfId="0" applyNumberFormat="1" applyFont="1" applyFill="1" applyAlignment="1"/>
    <xf numFmtId="171" fontId="9" fillId="0" borderId="0" xfId="2" applyNumberFormat="1" applyFont="1" applyFill="1" applyAlignment="1">
      <alignment horizontal="center"/>
    </xf>
    <xf numFmtId="172" fontId="9" fillId="0" borderId="0" xfId="2" applyNumberFormat="1" applyFont="1" applyFill="1" applyAlignment="1">
      <alignment horizontal="center"/>
    </xf>
    <xf numFmtId="1" fontId="5" fillId="11" borderId="1" xfId="0" applyNumberFormat="1" applyFont="1" applyFill="1" applyBorder="1"/>
    <xf numFmtId="1" fontId="5" fillId="0" borderId="1" xfId="0" applyNumberFormat="1" applyFont="1" applyFill="1" applyBorder="1"/>
    <xf numFmtId="1" fontId="5" fillId="0" borderId="1" xfId="1" applyNumberFormat="1" applyFont="1" applyFill="1" applyBorder="1"/>
    <xf numFmtId="1" fontId="5" fillId="0" borderId="0" xfId="0" applyNumberFormat="1" applyFont="1" applyFill="1"/>
    <xf numFmtId="0" fontId="0" fillId="12" borderId="0" xfId="0" applyFill="1"/>
    <xf numFmtId="0" fontId="0" fillId="13" borderId="1" xfId="0" applyFill="1" applyBorder="1"/>
    <xf numFmtId="0" fontId="0" fillId="13" borderId="0" xfId="0" applyFill="1"/>
    <xf numFmtId="2" fontId="0" fillId="13" borderId="0" xfId="0" applyNumberFormat="1" applyFill="1"/>
    <xf numFmtId="0" fontId="0" fillId="11" borderId="0" xfId="0" applyFill="1"/>
    <xf numFmtId="2" fontId="0" fillId="11" borderId="0" xfId="0" applyNumberFormat="1" applyFill="1"/>
    <xf numFmtId="43" fontId="0" fillId="2" borderId="0" xfId="1" applyNumberFormat="1" applyFont="1" applyFill="1"/>
    <xf numFmtId="167" fontId="0" fillId="0" borderId="0" xfId="0" applyNumberFormat="1"/>
    <xf numFmtId="9" fontId="0" fillId="2" borderId="0" xfId="1" applyNumberFormat="1" applyFont="1" applyFill="1"/>
    <xf numFmtId="14" fontId="13" fillId="0" borderId="0" xfId="0" applyNumberFormat="1" applyFont="1"/>
    <xf numFmtId="0" fontId="13" fillId="0" borderId="0" xfId="0" applyFont="1"/>
    <xf numFmtId="1" fontId="13" fillId="0" borderId="0" xfId="0" applyNumberFormat="1" applyFont="1"/>
    <xf numFmtId="1" fontId="0" fillId="0" borderId="1" xfId="0" applyNumberFormat="1" applyBorder="1"/>
    <xf numFmtId="0" fontId="0" fillId="14" borderId="0" xfId="0" applyFill="1"/>
    <xf numFmtId="2" fontId="0" fillId="14" borderId="0" xfId="0" applyNumberFormat="1" applyFill="1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178" fontId="0" fillId="0" borderId="0" xfId="0" applyNumberFormat="1" applyAlignment="1">
      <alignment horizontal="left"/>
    </xf>
    <xf numFmtId="179" fontId="0" fillId="0" borderId="0" xfId="1" applyNumberFormat="1" applyFont="1"/>
    <xf numFmtId="179" fontId="0" fillId="0" borderId="0" xfId="1" applyNumberFormat="1" applyFont="1" applyFill="1"/>
    <xf numFmtId="178" fontId="0" fillId="2" borderId="0" xfId="0" applyNumberFormat="1" applyFill="1" applyAlignment="1">
      <alignment horizontal="left"/>
    </xf>
    <xf numFmtId="179" fontId="0" fillId="2" borderId="0" xfId="1" applyNumberFormat="1" applyFont="1" applyFill="1"/>
    <xf numFmtId="0" fontId="0" fillId="0" borderId="0" xfId="0" applyFill="1"/>
    <xf numFmtId="9" fontId="0" fillId="0" borderId="0" xfId="3" applyFont="1"/>
    <xf numFmtId="49" fontId="0" fillId="12" borderId="0" xfId="0" applyNumberFormat="1" applyFill="1" applyAlignment="1">
      <alignment horizontal="left"/>
    </xf>
    <xf numFmtId="0" fontId="0" fillId="0" borderId="0" xfId="0" applyAlignment="1">
      <alignment horizontal="center"/>
    </xf>
  </cellXfs>
  <cellStyles count="6">
    <cellStyle name="Comma" xfId="1" builtinId="3"/>
    <cellStyle name="Currency" xfId="2" builtinId="4"/>
    <cellStyle name="Good" xfId="5" builtinId="26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rates_forecast_updated!$H$3:$H$12</c:f>
              <c:numCache>
                <c:formatCode>General</c:formatCode>
                <c:ptCount val="10"/>
                <c:pt idx="0">
                  <c:v>-3.2035759262978303E-3</c:v>
                </c:pt>
                <c:pt idx="1">
                  <c:v>1.6365695501278754E-2</c:v>
                </c:pt>
                <c:pt idx="2">
                  <c:v>3.1396522774534974E-2</c:v>
                </c:pt>
                <c:pt idx="3">
                  <c:v>2.0731909735034915E-2</c:v>
                </c:pt>
                <c:pt idx="4">
                  <c:v>1.4659715509759863E-2</c:v>
                </c:pt>
                <c:pt idx="5">
                  <c:v>1.6154632879984865E-2</c:v>
                </c:pt>
                <c:pt idx="6">
                  <c:v>1.2113723253701636E-3</c:v>
                </c:pt>
                <c:pt idx="7">
                  <c:v>1.2673605433996427E-2</c:v>
                </c:pt>
                <c:pt idx="8">
                  <c:v>2.1314449500271726E-2</c:v>
                </c:pt>
                <c:pt idx="9">
                  <c:v>2.4387615368192339E-2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20-4362-A8AC-CEA3531B0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3718200"/>
        <c:axId val="943712296"/>
      </c:lineChart>
      <c:catAx>
        <c:axId val="9437182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3712296"/>
        <c:crosses val="autoZero"/>
        <c:auto val="1"/>
        <c:lblAlgn val="ctr"/>
        <c:lblOffset val="100"/>
        <c:noMultiLvlLbl val="0"/>
      </c:catAx>
      <c:valAx>
        <c:axId val="943712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3718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47625</xdr:colOff>
      <xdr:row>18</xdr:row>
      <xdr:rowOff>60325</xdr:rowOff>
    </xdr:from>
    <xdr:to>
      <xdr:col>34</xdr:col>
      <xdr:colOff>352425</xdr:colOff>
      <xdr:row>33</xdr:row>
      <xdr:rowOff>41275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254976</xdr:colOff>
      <xdr:row>5</xdr:row>
      <xdr:rowOff>10260</xdr:rowOff>
    </xdr:from>
    <xdr:to>
      <xdr:col>36</xdr:col>
      <xdr:colOff>409763</xdr:colOff>
      <xdr:row>17</xdr:row>
      <xdr:rowOff>120867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B7BE0A-5F65-4422-B15E-FBFEAECBE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67726" y="931010"/>
          <a:ext cx="4421987" cy="2320407"/>
        </a:xfrm>
        <a:prstGeom prst="rect">
          <a:avLst/>
        </a:prstGeom>
      </xdr:spPr>
    </xdr:pic>
    <xdr:clientData/>
  </xdr:twoCellAnchor>
  <xdr:twoCellAnchor editAs="oneCell">
    <xdr:from>
      <xdr:col>34</xdr:col>
      <xdr:colOff>457201</xdr:colOff>
      <xdr:row>10</xdr:row>
      <xdr:rowOff>120650</xdr:rowOff>
    </xdr:from>
    <xdr:to>
      <xdr:col>40</xdr:col>
      <xdr:colOff>65123</xdr:colOff>
      <xdr:row>20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C89AF18-2C3D-4014-9606-15023DE85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545801" y="1962150"/>
          <a:ext cx="4167222" cy="1873250"/>
        </a:xfrm>
        <a:prstGeom prst="rect">
          <a:avLst/>
        </a:prstGeom>
      </xdr:spPr>
    </xdr:pic>
    <xdr:clientData/>
  </xdr:twoCellAnchor>
  <xdr:twoCellAnchor editAs="oneCell">
    <xdr:from>
      <xdr:col>40</xdr:col>
      <xdr:colOff>546100</xdr:colOff>
      <xdr:row>10</xdr:row>
      <xdr:rowOff>71956</xdr:rowOff>
    </xdr:from>
    <xdr:to>
      <xdr:col>47</xdr:col>
      <xdr:colOff>453067</xdr:colOff>
      <xdr:row>21</xdr:row>
      <xdr:rowOff>6350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A582B4-843E-41FD-B75B-E5F42A986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194000" y="1913456"/>
          <a:ext cx="4174167" cy="1960044"/>
        </a:xfrm>
        <a:prstGeom prst="rect">
          <a:avLst/>
        </a:prstGeom>
      </xdr:spPr>
    </xdr:pic>
    <xdr:clientData/>
  </xdr:twoCellAnchor>
  <xdr:twoCellAnchor editAs="oneCell">
    <xdr:from>
      <xdr:col>37</xdr:col>
      <xdr:colOff>260350</xdr:colOff>
      <xdr:row>0</xdr:row>
      <xdr:rowOff>0</xdr:rowOff>
    </xdr:from>
    <xdr:to>
      <xdr:col>43</xdr:col>
      <xdr:colOff>469901</xdr:colOff>
      <xdr:row>9</xdr:row>
      <xdr:rowOff>124418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BA87AED-EB70-4146-A706-AFACB2152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177750" y="0"/>
          <a:ext cx="4768850" cy="17817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siness_Plans/2022BP/Electric/1_Inputs/Rate_Data/Rates%20by%20Tariff%20for%20SA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-in Rates"/>
      <sheetName val="Rates Excl ERS"/>
      <sheetName val="ERS"/>
    </sheetNames>
    <sheetDataSet>
      <sheetData sheetId="0" refreshError="1"/>
      <sheetData sheetId="1">
        <row r="4">
          <cell r="B4">
            <v>8.9924530964139507E-2</v>
          </cell>
        </row>
        <row r="11">
          <cell r="B11">
            <v>9.4664424620074406E-2</v>
          </cell>
          <cell r="C11">
            <v>9.7212088816401199E-2</v>
          </cell>
          <cell r="D11">
            <v>0.100078502988972</v>
          </cell>
          <cell r="E11">
            <v>9.7613645775988106E-2</v>
          </cell>
          <cell r="F11">
            <v>0.101748921322593</v>
          </cell>
          <cell r="G11">
            <v>0.104146502179656</v>
          </cell>
          <cell r="H11">
            <v>0.1103742991514</v>
          </cell>
          <cell r="I11">
            <v>0.11454180802458599</v>
          </cell>
          <cell r="J11">
            <v>0.115354582314721</v>
          </cell>
          <cell r="K11">
            <v>0.11644244857809501</v>
          </cell>
          <cell r="L11">
            <v>0.11725188197733299</v>
          </cell>
        </row>
        <row r="35">
          <cell r="B35">
            <v>0.103115303386501</v>
          </cell>
          <cell r="C35">
            <v>0.103761831236082</v>
          </cell>
          <cell r="D35">
            <v>0.106916354975477</v>
          </cell>
          <cell r="E35">
            <v>0.10515127788233999</v>
          </cell>
          <cell r="F35">
            <v>0.10996160383794699</v>
          </cell>
          <cell r="G35">
            <v>0.111015623101646</v>
          </cell>
          <cell r="H35">
            <v>0.115226029182769</v>
          </cell>
          <cell r="I35">
            <v>0.119775017129157</v>
          </cell>
          <cell r="J35">
            <v>0.120714195301085</v>
          </cell>
          <cell r="K35">
            <v>0.121250595182727</v>
          </cell>
          <cell r="L35">
            <v>0.122100675984879</v>
          </cell>
        </row>
      </sheetData>
      <sheetData sheetId="2">
        <row r="2">
          <cell r="D2">
            <v>-3.4070299166207062E-4</v>
          </cell>
        </row>
        <row r="3">
          <cell r="D3">
            <v>-1.7127535650144834E-3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rel.gov/docs/fy19osti/72399.pdf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fred.stlouisfed.org/series/CPIAUCSL" TargetMode="External"/><Relationship Id="rId1" Type="http://schemas.openxmlformats.org/officeDocument/2006/relationships/hyperlink" Target="https://research.stlouisfed.org/fred2/series/PCECTPI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O61"/>
  <sheetViews>
    <sheetView showGridLines="0" zoomScale="80" zoomScaleNormal="80" workbookViewId="0">
      <selection activeCell="D2" sqref="D2"/>
    </sheetView>
  </sheetViews>
  <sheetFormatPr defaultRowHeight="14.5" x14ac:dyDescent="0.35"/>
  <cols>
    <col min="1" max="1" width="10" bestFit="1" customWidth="1"/>
    <col min="2" max="2" width="17.453125" customWidth="1"/>
    <col min="4" max="4" width="13.453125" bestFit="1" customWidth="1"/>
    <col min="5" max="5" width="20" bestFit="1" customWidth="1"/>
    <col min="6" max="6" width="19" bestFit="1" customWidth="1"/>
    <col min="7" max="7" width="19.54296875" bestFit="1" customWidth="1"/>
    <col min="8" max="8" width="19.1796875" bestFit="1" customWidth="1"/>
    <col min="9" max="9" width="19" bestFit="1" customWidth="1"/>
    <col min="10" max="10" width="19.54296875" bestFit="1" customWidth="1"/>
    <col min="11" max="11" width="19.1796875" bestFit="1" customWidth="1"/>
    <col min="12" max="12" width="19" bestFit="1" customWidth="1"/>
    <col min="13" max="13" width="20" bestFit="1" customWidth="1"/>
  </cols>
  <sheetData>
    <row r="1" spans="1:41" x14ac:dyDescent="0.35">
      <c r="A1" s="72" t="s">
        <v>84</v>
      </c>
    </row>
    <row r="2" spans="1:41" x14ac:dyDescent="0.35">
      <c r="D2" s="6" t="s">
        <v>9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41" x14ac:dyDescent="0.35">
      <c r="D3" s="6"/>
      <c r="E3" s="6"/>
      <c r="F3" s="6">
        <v>2015</v>
      </c>
      <c r="G3" s="6">
        <v>2016</v>
      </c>
      <c r="H3" s="6">
        <v>2017</v>
      </c>
      <c r="I3" s="6">
        <v>2018</v>
      </c>
      <c r="J3" s="6">
        <v>2019</v>
      </c>
      <c r="K3" s="6">
        <v>2020</v>
      </c>
      <c r="L3" s="6">
        <v>2021</v>
      </c>
      <c r="M3" s="6">
        <v>2022</v>
      </c>
      <c r="N3" s="6">
        <v>2023</v>
      </c>
      <c r="O3" s="6">
        <v>2024</v>
      </c>
      <c r="P3" s="6">
        <v>2025</v>
      </c>
      <c r="Q3" s="6">
        <v>2026</v>
      </c>
      <c r="R3" s="6">
        <v>2027</v>
      </c>
      <c r="S3" s="6">
        <v>2028</v>
      </c>
      <c r="T3" s="6">
        <v>2029</v>
      </c>
      <c r="U3" s="6">
        <v>2030</v>
      </c>
      <c r="V3" s="6">
        <v>2031</v>
      </c>
      <c r="W3" s="6">
        <v>2032</v>
      </c>
      <c r="X3" s="6">
        <v>2033</v>
      </c>
      <c r="Y3" s="6">
        <v>2034</v>
      </c>
      <c r="Z3" s="6">
        <v>2035</v>
      </c>
      <c r="AA3" s="6">
        <v>2036</v>
      </c>
      <c r="AB3" s="6">
        <v>2037</v>
      </c>
      <c r="AC3" s="6">
        <v>2038</v>
      </c>
      <c r="AD3" s="6">
        <v>2039</v>
      </c>
      <c r="AE3" s="6">
        <v>2040</v>
      </c>
      <c r="AF3" s="6">
        <v>2041</v>
      </c>
      <c r="AG3" s="6">
        <v>2042</v>
      </c>
      <c r="AH3" s="6">
        <v>2043</v>
      </c>
      <c r="AI3" s="6">
        <v>2044</v>
      </c>
      <c r="AJ3" s="6">
        <v>2045</v>
      </c>
      <c r="AK3" s="6">
        <v>2046</v>
      </c>
      <c r="AL3" s="6">
        <v>2047</v>
      </c>
      <c r="AM3" s="6">
        <v>2048</v>
      </c>
      <c r="AN3" s="6">
        <v>2049</v>
      </c>
      <c r="AO3" s="6">
        <v>2050</v>
      </c>
    </row>
    <row r="4" spans="1:41" x14ac:dyDescent="0.35">
      <c r="D4" s="6" t="s">
        <v>0</v>
      </c>
      <c r="E4" s="6" t="s">
        <v>55</v>
      </c>
      <c r="F4" s="7">
        <v>4024.774529083089</v>
      </c>
      <c r="G4" s="7">
        <v>2931.7830288134669</v>
      </c>
      <c r="H4" s="7">
        <v>2477.4667010095332</v>
      </c>
      <c r="I4" s="7">
        <v>3054.318209074861</v>
      </c>
      <c r="J4" s="7">
        <v>2773.3436221869811</v>
      </c>
      <c r="K4" s="7">
        <v>2710.1386889915611</v>
      </c>
      <c r="L4" s="7">
        <v>2517.2715474455904</v>
      </c>
      <c r="M4" s="7">
        <v>2324.4044058996192</v>
      </c>
      <c r="N4" s="7">
        <v>2131.537264353648</v>
      </c>
      <c r="O4" s="7">
        <v>1938.670122807677</v>
      </c>
      <c r="P4" s="7">
        <v>1745.802981261706</v>
      </c>
      <c r="Q4" s="7">
        <v>1552.9358397157348</v>
      </c>
      <c r="R4" s="7">
        <v>1360.0686981697638</v>
      </c>
      <c r="S4" s="7">
        <v>1167.2015566237928</v>
      </c>
      <c r="T4" s="7">
        <v>974.33441507782186</v>
      </c>
      <c r="U4" s="7">
        <v>781.46727353185145</v>
      </c>
      <c r="V4" s="7">
        <v>769.57854792014541</v>
      </c>
      <c r="W4" s="7">
        <v>757.68982230843949</v>
      </c>
      <c r="X4" s="7">
        <v>745.80109669673357</v>
      </c>
      <c r="Y4" s="7">
        <v>733.91237108502764</v>
      </c>
      <c r="Z4" s="7">
        <v>722.02364547332161</v>
      </c>
      <c r="AA4" s="7">
        <v>710.13491986161569</v>
      </c>
      <c r="AB4" s="7">
        <v>698.24619424990976</v>
      </c>
      <c r="AC4" s="7">
        <v>686.35746863820384</v>
      </c>
      <c r="AD4" s="7">
        <v>674.4687430264978</v>
      </c>
      <c r="AE4" s="7">
        <v>662.58001741479188</v>
      </c>
      <c r="AF4" s="7">
        <v>650.69129180308596</v>
      </c>
      <c r="AG4" s="7">
        <v>638.80256619138004</v>
      </c>
      <c r="AH4" s="7">
        <v>626.913840579674</v>
      </c>
      <c r="AI4" s="7">
        <v>615.02511496796808</v>
      </c>
      <c r="AJ4" s="7">
        <v>603.13638935626216</v>
      </c>
      <c r="AK4" s="7">
        <v>591.24766374455612</v>
      </c>
      <c r="AL4" s="7">
        <v>579.3589381328502</v>
      </c>
      <c r="AM4" s="7">
        <v>567.47021252114428</v>
      </c>
      <c r="AN4" s="7">
        <v>555.58148690943835</v>
      </c>
      <c r="AO4" s="7">
        <v>543.69276129773323</v>
      </c>
    </row>
    <row r="5" spans="1:41" x14ac:dyDescent="0.35">
      <c r="B5" t="s">
        <v>64</v>
      </c>
      <c r="D5" s="6"/>
      <c r="E5" s="6" t="s">
        <v>56</v>
      </c>
      <c r="F5" s="7">
        <v>4024.774529083089</v>
      </c>
      <c r="G5" s="7">
        <v>2931.7830288134669</v>
      </c>
      <c r="H5" s="7">
        <v>2800</v>
      </c>
      <c r="I5" s="7">
        <v>3054.318209074861</v>
      </c>
      <c r="J5" s="7">
        <v>2773.3436221869811</v>
      </c>
      <c r="K5" s="7">
        <v>2710.1386889915611</v>
      </c>
      <c r="L5" s="7">
        <v>2539.5326653672018</v>
      </c>
      <c r="M5" s="7">
        <v>2368.9266417428421</v>
      </c>
      <c r="N5" s="7">
        <v>2198.3206181184823</v>
      </c>
      <c r="O5" s="7">
        <v>2027.7145944941228</v>
      </c>
      <c r="P5" s="7">
        <v>1857.1085708697635</v>
      </c>
      <c r="Q5" s="7">
        <v>1686.502547245404</v>
      </c>
      <c r="R5" s="7">
        <v>1515.8965236210447</v>
      </c>
      <c r="S5" s="7">
        <v>1345.2904999966852</v>
      </c>
      <c r="T5" s="7">
        <v>1174.6844763723259</v>
      </c>
      <c r="U5" s="7">
        <v>1004.0784527479665</v>
      </c>
      <c r="V5" s="7">
        <v>992.94789378716075</v>
      </c>
      <c r="W5" s="7">
        <v>981.81733482635502</v>
      </c>
      <c r="X5" s="7">
        <v>970.68677586554929</v>
      </c>
      <c r="Y5" s="7">
        <v>959.55621690474356</v>
      </c>
      <c r="Z5" s="7">
        <v>948.42565794393784</v>
      </c>
      <c r="AA5" s="7">
        <v>937.29509898313211</v>
      </c>
      <c r="AB5" s="7">
        <v>926.16454002232638</v>
      </c>
      <c r="AC5" s="7">
        <v>915.03398106152065</v>
      </c>
      <c r="AD5" s="7">
        <v>903.90342210071492</v>
      </c>
      <c r="AE5" s="7">
        <v>892.77286313990919</v>
      </c>
      <c r="AF5" s="7">
        <v>881.64230417910346</v>
      </c>
      <c r="AG5" s="7">
        <v>870.51174521829773</v>
      </c>
      <c r="AH5" s="7">
        <v>859.381186257492</v>
      </c>
      <c r="AI5" s="7">
        <v>848.25062729668628</v>
      </c>
      <c r="AJ5" s="7">
        <v>837.12006833588055</v>
      </c>
      <c r="AK5" s="7">
        <v>825.98950937507482</v>
      </c>
      <c r="AL5" s="7">
        <v>814.8589504142692</v>
      </c>
      <c r="AM5" s="7">
        <v>803.72839145346347</v>
      </c>
      <c r="AN5" s="7">
        <v>792.59783249265774</v>
      </c>
      <c r="AO5" s="7">
        <v>781.46727353185145</v>
      </c>
    </row>
    <row r="6" spans="1:41" x14ac:dyDescent="0.35">
      <c r="B6" t="s">
        <v>65</v>
      </c>
      <c r="D6" s="6"/>
      <c r="E6" s="6" t="s">
        <v>57</v>
      </c>
      <c r="F6" s="7">
        <v>4024.774529083089</v>
      </c>
      <c r="G6" s="7">
        <v>2931.7830288134669</v>
      </c>
      <c r="H6" s="7">
        <v>2931.7830288134669</v>
      </c>
      <c r="I6" s="7">
        <v>3054.318209074861</v>
      </c>
      <c r="J6" s="7">
        <v>2773.3436221869811</v>
      </c>
      <c r="K6" s="7">
        <v>2710.1386889915611</v>
      </c>
      <c r="L6" s="7">
        <v>2664.890635453407</v>
      </c>
      <c r="M6" s="7">
        <v>2619.6425819152528</v>
      </c>
      <c r="N6" s="7">
        <v>2574.3945283770981</v>
      </c>
      <c r="O6" s="7">
        <v>2529.146474838944</v>
      </c>
      <c r="P6" s="7">
        <v>2483.8984213007898</v>
      </c>
      <c r="Q6" s="7">
        <v>2438.6503677626356</v>
      </c>
      <c r="R6" s="7">
        <v>2393.402314224481</v>
      </c>
      <c r="S6" s="7">
        <v>2348.1542606863268</v>
      </c>
      <c r="T6" s="7">
        <v>2302.9062071481726</v>
      </c>
      <c r="U6" s="7">
        <v>2257.6581536100171</v>
      </c>
      <c r="V6" s="7">
        <v>2194.9791685669143</v>
      </c>
      <c r="W6" s="7">
        <v>2132.3001835238115</v>
      </c>
      <c r="X6" s="7">
        <v>2069.6211984807087</v>
      </c>
      <c r="Y6" s="7">
        <v>2006.9422134376064</v>
      </c>
      <c r="Z6" s="7">
        <v>1944.2632283945038</v>
      </c>
      <c r="AA6" s="7">
        <v>1881.5842433514015</v>
      </c>
      <c r="AB6" s="7">
        <v>1818.9052583082989</v>
      </c>
      <c r="AC6" s="7">
        <v>1756.2262732651966</v>
      </c>
      <c r="AD6" s="7">
        <v>1693.547288222094</v>
      </c>
      <c r="AE6" s="7">
        <v>1630.8683031789917</v>
      </c>
      <c r="AF6" s="7">
        <v>1568.1893181358892</v>
      </c>
      <c r="AG6" s="7">
        <v>1505.5103330927868</v>
      </c>
      <c r="AH6" s="7">
        <v>1442.8313480496845</v>
      </c>
      <c r="AI6" s="7">
        <v>1380.1523630065819</v>
      </c>
      <c r="AJ6" s="7">
        <v>1317.4733779634796</v>
      </c>
      <c r="AK6" s="7">
        <v>1254.794392920377</v>
      </c>
      <c r="AL6" s="7">
        <v>1192.1154078772747</v>
      </c>
      <c r="AM6" s="7">
        <v>1129.4364228341722</v>
      </c>
      <c r="AN6" s="7">
        <v>1066.7574377910698</v>
      </c>
      <c r="AO6" s="7">
        <v>1004.0784527479665</v>
      </c>
    </row>
    <row r="7" spans="1:41" x14ac:dyDescent="0.35">
      <c r="B7" t="s">
        <v>66</v>
      </c>
      <c r="D7" s="6"/>
      <c r="E7" s="73" t="s">
        <v>58</v>
      </c>
      <c r="F7" s="7">
        <v>4024.774529083089</v>
      </c>
      <c r="G7" s="7">
        <v>2931.7830288134669</v>
      </c>
      <c r="H7" s="7">
        <v>2477.4667010095332</v>
      </c>
      <c r="I7" s="7">
        <v>3054.318209074861</v>
      </c>
      <c r="J7" s="7">
        <v>2773.3436221869811</v>
      </c>
      <c r="K7" s="7">
        <v>2710.1386889915611</v>
      </c>
      <c r="L7" s="7">
        <v>2517.2715474455904</v>
      </c>
      <c r="M7" s="7">
        <v>2324.4044058996192</v>
      </c>
      <c r="N7" s="7">
        <v>2131.537264353648</v>
      </c>
      <c r="O7" s="7">
        <v>1938.670122807677</v>
      </c>
      <c r="P7" s="7">
        <v>1745.802981261706</v>
      </c>
      <c r="Q7" s="7">
        <v>1552.9358397157348</v>
      </c>
      <c r="R7" s="7">
        <v>1360.0686981697638</v>
      </c>
      <c r="S7" s="7">
        <v>1167.2015566237928</v>
      </c>
      <c r="T7" s="7">
        <v>974.33441507782186</v>
      </c>
      <c r="U7" s="7">
        <v>781.46727353185145</v>
      </c>
      <c r="V7" s="7">
        <v>769.57854792014541</v>
      </c>
      <c r="W7" s="7">
        <v>757.68982230843949</v>
      </c>
      <c r="X7" s="7">
        <v>745.80109669673357</v>
      </c>
      <c r="Y7" s="7">
        <v>733.91237108502764</v>
      </c>
      <c r="Z7" s="7">
        <v>722.02364547332161</v>
      </c>
      <c r="AA7" s="7">
        <v>710.13491986161569</v>
      </c>
      <c r="AB7" s="7">
        <v>698.24619424990976</v>
      </c>
      <c r="AC7" s="7">
        <v>686.35746863820384</v>
      </c>
      <c r="AD7" s="7">
        <v>674.4687430264978</v>
      </c>
      <c r="AE7" s="7">
        <v>662.58001741479188</v>
      </c>
      <c r="AF7" s="7">
        <v>650.69129180308596</v>
      </c>
      <c r="AG7" s="7">
        <v>638.80256619138004</v>
      </c>
      <c r="AH7" s="7">
        <v>626.913840579674</v>
      </c>
      <c r="AI7" s="7">
        <v>615.02511496796808</v>
      </c>
      <c r="AJ7" s="7">
        <v>603.13638935626216</v>
      </c>
      <c r="AK7" s="7">
        <v>591.24766374455612</v>
      </c>
      <c r="AL7" s="7">
        <v>579.3589381328502</v>
      </c>
      <c r="AM7" s="7">
        <v>567.47021252114428</v>
      </c>
      <c r="AN7" s="7">
        <v>555.58148690943835</v>
      </c>
      <c r="AO7" s="7">
        <v>543.69276129773323</v>
      </c>
    </row>
    <row r="8" spans="1:41" x14ac:dyDescent="0.35">
      <c r="D8" s="6"/>
      <c r="E8" s="73" t="s">
        <v>59</v>
      </c>
      <c r="F8" s="7">
        <v>4024.774529083089</v>
      </c>
      <c r="G8" s="7">
        <v>2931.7830288134669</v>
      </c>
      <c r="H8" s="7">
        <v>2800</v>
      </c>
      <c r="I8" s="7">
        <v>3054.318209074861</v>
      </c>
      <c r="J8" s="7">
        <v>2773.3436221869811</v>
      </c>
      <c r="K8" s="7">
        <v>2710.1386889915611</v>
      </c>
      <c r="L8" s="7">
        <v>2539.5326653672018</v>
      </c>
      <c r="M8" s="7">
        <v>2368.9266417428421</v>
      </c>
      <c r="N8" s="7">
        <v>2198.3206181184823</v>
      </c>
      <c r="O8" s="7">
        <v>2027.7145944941228</v>
      </c>
      <c r="P8" s="7">
        <v>1857.1085708697635</v>
      </c>
      <c r="Q8" s="7">
        <v>1686.502547245404</v>
      </c>
      <c r="R8" s="7">
        <v>1515.8965236210447</v>
      </c>
      <c r="S8" s="7">
        <v>1345.2904999966852</v>
      </c>
      <c r="T8" s="7">
        <v>1174.6844763723259</v>
      </c>
      <c r="U8" s="7">
        <v>1004.0784527479665</v>
      </c>
      <c r="V8" s="7">
        <v>992.94789378716075</v>
      </c>
      <c r="W8" s="7">
        <v>981.81733482635502</v>
      </c>
      <c r="X8" s="7">
        <v>970.68677586554929</v>
      </c>
      <c r="Y8" s="7">
        <v>959.55621690474356</v>
      </c>
      <c r="Z8" s="7">
        <v>948.42565794393784</v>
      </c>
      <c r="AA8" s="7">
        <v>937.29509898313211</v>
      </c>
      <c r="AB8" s="7">
        <v>926.16454002232638</v>
      </c>
      <c r="AC8" s="7">
        <v>915.03398106152065</v>
      </c>
      <c r="AD8" s="7">
        <v>903.90342210071492</v>
      </c>
      <c r="AE8" s="7">
        <v>892.77286313990919</v>
      </c>
      <c r="AF8" s="7">
        <v>881.64230417910346</v>
      </c>
      <c r="AG8" s="7">
        <v>870.51174521829773</v>
      </c>
      <c r="AH8" s="7">
        <v>859.381186257492</v>
      </c>
      <c r="AI8" s="7">
        <v>848.25062729668628</v>
      </c>
      <c r="AJ8" s="7">
        <v>837.12006833588055</v>
      </c>
      <c r="AK8" s="7">
        <v>825.98950937507482</v>
      </c>
      <c r="AL8" s="7">
        <v>814.8589504142692</v>
      </c>
      <c r="AM8" s="7">
        <v>803.72839145346347</v>
      </c>
      <c r="AN8" s="7">
        <v>792.59783249265774</v>
      </c>
      <c r="AO8" s="7">
        <v>781.46727353185145</v>
      </c>
    </row>
    <row r="9" spans="1:41" x14ac:dyDescent="0.35">
      <c r="D9" s="6"/>
      <c r="E9" s="73" t="s">
        <v>60</v>
      </c>
      <c r="F9" s="7">
        <v>4024.774529083089</v>
      </c>
      <c r="G9" s="7">
        <v>2931.7830288134669</v>
      </c>
      <c r="H9" s="7">
        <v>2931.7830288134669</v>
      </c>
      <c r="I9" s="7">
        <v>3054.318209074861</v>
      </c>
      <c r="J9" s="7">
        <v>2773.3436221869811</v>
      </c>
      <c r="K9" s="7">
        <v>2710.1386889915611</v>
      </c>
      <c r="L9" s="7">
        <v>2664.890635453407</v>
      </c>
      <c r="M9" s="7">
        <v>2619.6425819152528</v>
      </c>
      <c r="N9" s="7">
        <v>2574.3945283770981</v>
      </c>
      <c r="O9" s="7">
        <v>2529.146474838944</v>
      </c>
      <c r="P9" s="7">
        <v>2483.8984213007898</v>
      </c>
      <c r="Q9" s="7">
        <v>2438.6503677626356</v>
      </c>
      <c r="R9" s="7">
        <v>2393.402314224481</v>
      </c>
      <c r="S9" s="7">
        <v>2348.1542606863268</v>
      </c>
      <c r="T9" s="7">
        <v>2302.9062071481726</v>
      </c>
      <c r="U9" s="7">
        <v>2257.6581536100171</v>
      </c>
      <c r="V9" s="7">
        <v>2194.9791685669143</v>
      </c>
      <c r="W9" s="7">
        <v>2132.3001835238115</v>
      </c>
      <c r="X9" s="7">
        <v>2069.6211984807087</v>
      </c>
      <c r="Y9" s="7">
        <v>2006.9422134376064</v>
      </c>
      <c r="Z9" s="7">
        <v>1944.2632283945038</v>
      </c>
      <c r="AA9" s="7">
        <v>1881.5842433514015</v>
      </c>
      <c r="AB9" s="7">
        <v>1818.9052583082989</v>
      </c>
      <c r="AC9" s="7">
        <v>1756.2262732651966</v>
      </c>
      <c r="AD9" s="7">
        <v>1693.547288222094</v>
      </c>
      <c r="AE9" s="7">
        <v>1630.8683031789917</v>
      </c>
      <c r="AF9" s="7">
        <v>1568.1893181358892</v>
      </c>
      <c r="AG9" s="7">
        <v>1505.5103330927868</v>
      </c>
      <c r="AH9" s="7">
        <v>1442.8313480496845</v>
      </c>
      <c r="AI9" s="7">
        <v>1380.1523630065819</v>
      </c>
      <c r="AJ9" s="7">
        <v>1317.4733779634796</v>
      </c>
      <c r="AK9" s="7">
        <v>1254.794392920377</v>
      </c>
      <c r="AL9" s="7">
        <v>1192.1154078772747</v>
      </c>
      <c r="AM9" s="7">
        <v>1129.4364228341722</v>
      </c>
      <c r="AN9" s="7">
        <v>1066.7574377910698</v>
      </c>
      <c r="AO9" s="7">
        <v>1004.0784527479665</v>
      </c>
    </row>
    <row r="10" spans="1:41" x14ac:dyDescent="0.35">
      <c r="D10" s="6"/>
      <c r="E10" s="6" t="s">
        <v>61</v>
      </c>
      <c r="F10" s="7">
        <v>4024.774529083089</v>
      </c>
      <c r="G10" s="7">
        <v>2931.7830288134669</v>
      </c>
      <c r="H10" s="7">
        <v>2477.4667010095332</v>
      </c>
      <c r="I10" s="7">
        <v>3054.318209074861</v>
      </c>
      <c r="J10" s="7">
        <v>2773.3436221869811</v>
      </c>
      <c r="K10" s="7">
        <v>2710.1386889915611</v>
      </c>
      <c r="L10" s="7">
        <v>2517.2715474455904</v>
      </c>
      <c r="M10" s="7">
        <v>2324.4044058996192</v>
      </c>
      <c r="N10" s="7">
        <v>2131.537264353648</v>
      </c>
      <c r="O10" s="7">
        <v>1938.670122807677</v>
      </c>
      <c r="P10" s="7">
        <v>1745.802981261706</v>
      </c>
      <c r="Q10" s="7">
        <v>1552.9358397157348</v>
      </c>
      <c r="R10" s="7">
        <v>1360.0686981697638</v>
      </c>
      <c r="S10" s="7">
        <v>1167.2015566237928</v>
      </c>
      <c r="T10" s="7">
        <v>974.33441507782186</v>
      </c>
      <c r="U10" s="7">
        <v>781.46727353185145</v>
      </c>
      <c r="V10" s="7">
        <v>769.57854792014541</v>
      </c>
      <c r="W10" s="7">
        <v>757.68982230843949</v>
      </c>
      <c r="X10" s="7">
        <v>745.80109669673357</v>
      </c>
      <c r="Y10" s="7">
        <v>733.91237108502764</v>
      </c>
      <c r="Z10" s="7">
        <v>722.02364547332161</v>
      </c>
      <c r="AA10" s="7">
        <v>710.13491986161569</v>
      </c>
      <c r="AB10" s="7">
        <v>698.24619424990976</v>
      </c>
      <c r="AC10" s="7">
        <v>686.35746863820384</v>
      </c>
      <c r="AD10" s="7">
        <v>674.4687430264978</v>
      </c>
      <c r="AE10" s="7">
        <v>662.58001741479188</v>
      </c>
      <c r="AF10" s="7">
        <v>650.69129180308596</v>
      </c>
      <c r="AG10" s="7">
        <v>638.80256619138004</v>
      </c>
      <c r="AH10" s="7">
        <v>626.913840579674</v>
      </c>
      <c r="AI10" s="7">
        <v>615.02511496796808</v>
      </c>
      <c r="AJ10" s="7">
        <v>603.13638935626216</v>
      </c>
      <c r="AK10" s="7">
        <v>591.24766374455612</v>
      </c>
      <c r="AL10" s="7">
        <v>579.3589381328502</v>
      </c>
      <c r="AM10" s="7">
        <v>567.47021252114428</v>
      </c>
      <c r="AN10" s="7">
        <v>555.58148690943835</v>
      </c>
      <c r="AO10" s="7">
        <v>543.69276129773323</v>
      </c>
    </row>
    <row r="11" spans="1:41" x14ac:dyDescent="0.35">
      <c r="D11" s="6"/>
      <c r="E11" s="6" t="s">
        <v>62</v>
      </c>
      <c r="F11" s="7">
        <v>4024.774529083089</v>
      </c>
      <c r="G11" s="7">
        <v>2931.7830288134669</v>
      </c>
      <c r="H11" s="7">
        <v>2800</v>
      </c>
      <c r="I11" s="7">
        <v>3054.318209074861</v>
      </c>
      <c r="J11" s="7">
        <v>2773.3436221869811</v>
      </c>
      <c r="K11" s="7">
        <v>2710.1386889915611</v>
      </c>
      <c r="L11" s="7">
        <v>2539.5326653672018</v>
      </c>
      <c r="M11" s="7">
        <v>2368.9266417428421</v>
      </c>
      <c r="N11" s="7">
        <v>2198.3206181184823</v>
      </c>
      <c r="O11" s="7">
        <v>2027.7145944941228</v>
      </c>
      <c r="P11" s="7">
        <v>1857.1085708697635</v>
      </c>
      <c r="Q11" s="7">
        <v>1686.502547245404</v>
      </c>
      <c r="R11" s="7">
        <v>1515.8965236210447</v>
      </c>
      <c r="S11" s="7">
        <v>1345.2904999966852</v>
      </c>
      <c r="T11" s="7">
        <v>1174.6844763723259</v>
      </c>
      <c r="U11" s="7">
        <v>1004.0784527479665</v>
      </c>
      <c r="V11" s="7">
        <v>992.94789378716075</v>
      </c>
      <c r="W11" s="7">
        <v>981.81733482635502</v>
      </c>
      <c r="X11" s="7">
        <v>970.68677586554929</v>
      </c>
      <c r="Y11" s="7">
        <v>959.55621690474356</v>
      </c>
      <c r="Z11" s="7">
        <v>948.42565794393784</v>
      </c>
      <c r="AA11" s="7">
        <v>937.29509898313211</v>
      </c>
      <c r="AB11" s="7">
        <v>926.16454002232638</v>
      </c>
      <c r="AC11" s="7">
        <v>915.03398106152065</v>
      </c>
      <c r="AD11" s="7">
        <v>903.90342210071492</v>
      </c>
      <c r="AE11" s="7">
        <v>892.77286313990919</v>
      </c>
      <c r="AF11" s="7">
        <v>881.64230417910346</v>
      </c>
      <c r="AG11" s="7">
        <v>870.51174521829773</v>
      </c>
      <c r="AH11" s="7">
        <v>859.381186257492</v>
      </c>
      <c r="AI11" s="7">
        <v>848.25062729668628</v>
      </c>
      <c r="AJ11" s="7">
        <v>837.12006833588055</v>
      </c>
      <c r="AK11" s="7">
        <v>825.98950937507482</v>
      </c>
      <c r="AL11" s="7">
        <v>814.8589504142692</v>
      </c>
      <c r="AM11" s="7">
        <v>803.72839145346347</v>
      </c>
      <c r="AN11" s="7">
        <v>792.59783249265774</v>
      </c>
      <c r="AO11" s="7">
        <v>781.46727353185145</v>
      </c>
    </row>
    <row r="12" spans="1:41" x14ac:dyDescent="0.35">
      <c r="D12" s="6"/>
      <c r="E12" s="6" t="s">
        <v>63</v>
      </c>
      <c r="F12" s="7">
        <v>4024.774529083089</v>
      </c>
      <c r="G12" s="7">
        <v>2931.7830288134669</v>
      </c>
      <c r="H12" s="7">
        <v>2931.7830288134669</v>
      </c>
      <c r="I12" s="7">
        <v>3054.318209074861</v>
      </c>
      <c r="J12" s="7">
        <v>2773.3436221869811</v>
      </c>
      <c r="K12" s="7">
        <v>2710.1386889915611</v>
      </c>
      <c r="L12" s="7">
        <v>2664.890635453407</v>
      </c>
      <c r="M12" s="7">
        <v>2619.6425819152528</v>
      </c>
      <c r="N12" s="7">
        <v>2574.3945283770981</v>
      </c>
      <c r="O12" s="7">
        <v>2529.146474838944</v>
      </c>
      <c r="P12" s="7">
        <v>2483.8984213007898</v>
      </c>
      <c r="Q12" s="7">
        <v>2438.6503677626356</v>
      </c>
      <c r="R12" s="7">
        <v>2393.402314224481</v>
      </c>
      <c r="S12" s="7">
        <v>2348.1542606863268</v>
      </c>
      <c r="T12" s="7">
        <v>2302.9062071481726</v>
      </c>
      <c r="U12" s="7">
        <v>2257.6581536100171</v>
      </c>
      <c r="V12" s="7">
        <v>2194.9791685669143</v>
      </c>
      <c r="W12" s="7">
        <v>2132.3001835238115</v>
      </c>
      <c r="X12" s="7">
        <v>2069.6211984807087</v>
      </c>
      <c r="Y12" s="7">
        <v>2006.9422134376064</v>
      </c>
      <c r="Z12" s="7">
        <v>1944.2632283945038</v>
      </c>
      <c r="AA12" s="7">
        <v>1881.5842433514015</v>
      </c>
      <c r="AB12" s="7">
        <v>1818.9052583082989</v>
      </c>
      <c r="AC12" s="7">
        <v>1756.2262732651966</v>
      </c>
      <c r="AD12" s="7">
        <v>1693.547288222094</v>
      </c>
      <c r="AE12" s="7">
        <v>1630.8683031789917</v>
      </c>
      <c r="AF12" s="7">
        <v>1568.1893181358892</v>
      </c>
      <c r="AG12" s="7">
        <v>1505.5103330927868</v>
      </c>
      <c r="AH12" s="7">
        <v>1442.8313480496845</v>
      </c>
      <c r="AI12" s="7">
        <v>1380.1523630065819</v>
      </c>
      <c r="AJ12" s="7">
        <v>1317.4733779634796</v>
      </c>
      <c r="AK12" s="7">
        <v>1254.794392920377</v>
      </c>
      <c r="AL12" s="7">
        <v>1192.1154078772747</v>
      </c>
      <c r="AM12" s="7">
        <v>1129.4364228341722</v>
      </c>
      <c r="AN12" s="7">
        <v>1066.7574377910698</v>
      </c>
      <c r="AO12" s="7">
        <v>1004.0784527479665</v>
      </c>
    </row>
    <row r="15" spans="1:41" x14ac:dyDescent="0.35">
      <c r="B15" t="s">
        <v>79</v>
      </c>
      <c r="C15" s="8">
        <v>1.02</v>
      </c>
    </row>
    <row r="16" spans="1:41" x14ac:dyDescent="0.35">
      <c r="C16" s="8"/>
    </row>
    <row r="17" spans="1:13" x14ac:dyDescent="0.35">
      <c r="E17" s="97" t="s">
        <v>8</v>
      </c>
      <c r="F17" s="97"/>
      <c r="G17" s="97"/>
      <c r="H17" s="97"/>
      <c r="I17" s="97"/>
      <c r="J17" s="97"/>
    </row>
    <row r="18" spans="1:13" x14ac:dyDescent="0.35">
      <c r="B18" s="32" t="s">
        <v>46</v>
      </c>
      <c r="C18" s="6"/>
      <c r="D18" s="6" t="s">
        <v>7</v>
      </c>
      <c r="E18" s="6" t="s">
        <v>1</v>
      </c>
      <c r="F18" s="6" t="s">
        <v>2</v>
      </c>
      <c r="G18" s="6" t="s">
        <v>3</v>
      </c>
      <c r="H18" s="6" t="s">
        <v>4</v>
      </c>
      <c r="I18" s="6" t="s">
        <v>5</v>
      </c>
      <c r="J18" s="6" t="s">
        <v>6</v>
      </c>
      <c r="K18" s="6" t="s">
        <v>42</v>
      </c>
      <c r="L18" s="6" t="s">
        <v>43</v>
      </c>
      <c r="M18" s="6" t="s">
        <v>44</v>
      </c>
    </row>
    <row r="19" spans="1:13" x14ac:dyDescent="0.35">
      <c r="A19" s="2">
        <f>F19-I19</f>
        <v>-1469.7670920489527</v>
      </c>
      <c r="B19" s="69">
        <v>7530</v>
      </c>
      <c r="C19" s="6">
        <f>LOOKUP(D19,historical!$W$6:$W$18,historical!$AL$6:$AL$18)/LOOKUP(2021,historical!$W$6:$W$18,historical!$AL$6:$AL$18)</f>
        <v>0.80481180716481371</v>
      </c>
      <c r="D19" s="6">
        <v>2010</v>
      </c>
      <c r="E19" s="9">
        <f>$C19*H19</f>
        <v>6060.2329079510473</v>
      </c>
      <c r="F19" s="9">
        <f>$C19*I19</f>
        <v>6060.2329079510473</v>
      </c>
      <c r="G19" s="9">
        <f>$C19*J19</f>
        <v>6060.2329079510473</v>
      </c>
      <c r="H19" s="45">
        <f>I19</f>
        <v>7530</v>
      </c>
      <c r="I19" s="46">
        <f>LOOKUP(2020,historical!$W$6:$W$18,historical!$AL$6:$AL$18)/LOOKUP(2020,historical!$W$6:$W$18,historical!$AL$6:$AL$18)*B19</f>
        <v>7530</v>
      </c>
      <c r="J19" s="47">
        <f>I19</f>
        <v>7530</v>
      </c>
      <c r="K19" s="6"/>
      <c r="L19" s="6"/>
      <c r="M19" s="6"/>
    </row>
    <row r="20" spans="1:13" x14ac:dyDescent="0.35">
      <c r="A20" s="2">
        <f t="shared" ref="A20:A42" si="0">F20-I20</f>
        <v>-1124.8697419873697</v>
      </c>
      <c r="B20" s="69">
        <v>6620</v>
      </c>
      <c r="C20" s="6">
        <f>LOOKUP(D20,historical!$W$6:$W$18,historical!$AL$6:$AL$18)/LOOKUP(2021,historical!$W$6:$W$18,historical!$AL$6:$AL$18)</f>
        <v>0.83008009939767835</v>
      </c>
      <c r="D20" s="6">
        <v>2011</v>
      </c>
      <c r="E20" s="9">
        <f t="shared" ref="E20:E23" si="1">$C20*H20</f>
        <v>5495.1302580126303</v>
      </c>
      <c r="F20" s="9">
        <f t="shared" ref="F20:F23" si="2">$C20*I20</f>
        <v>5495.1302580126303</v>
      </c>
      <c r="G20" s="9">
        <f t="shared" ref="G20:G23" si="3">$C20*J20</f>
        <v>5495.1302580126303</v>
      </c>
      <c r="H20" s="45">
        <f t="shared" ref="H20:H29" si="4">I20</f>
        <v>6620</v>
      </c>
      <c r="I20" s="46">
        <f>LOOKUP(2020,historical!$W$6:$W$18,historical!$AL$6:$AL$18)/LOOKUP(2020,historical!$W$6:$W$18,historical!$AL$6:$AL$18)*B20</f>
        <v>6620</v>
      </c>
      <c r="J20" s="47">
        <f t="shared" ref="J20:J29" si="5">I20</f>
        <v>6620</v>
      </c>
      <c r="K20" s="10">
        <f>H20/H19-1</f>
        <v>-0.12084993359893759</v>
      </c>
      <c r="L20" s="10">
        <f>I20/I19-1</f>
        <v>-0.12084993359893759</v>
      </c>
      <c r="M20" s="10">
        <f>J20/J19-1</f>
        <v>-0.12084993359893759</v>
      </c>
    </row>
    <row r="21" spans="1:13" x14ac:dyDescent="0.35">
      <c r="A21" s="2">
        <f t="shared" si="0"/>
        <v>-713.15922542390945</v>
      </c>
      <c r="B21" s="69">
        <v>4670</v>
      </c>
      <c r="C21" s="6">
        <f>LOOKUP(D21,historical!$W$6:$W$18,historical!$AL$6:$AL$18)/LOOKUP(2021,historical!$W$6:$W$18,historical!$AL$6:$AL$18)</f>
        <v>0.84728924509123993</v>
      </c>
      <c r="D21" s="6">
        <v>2012</v>
      </c>
      <c r="E21" s="9">
        <f t="shared" si="1"/>
        <v>3956.8407745760906</v>
      </c>
      <c r="F21" s="9">
        <f t="shared" si="2"/>
        <v>3956.8407745760906</v>
      </c>
      <c r="G21" s="9">
        <f t="shared" si="3"/>
        <v>3956.8407745760906</v>
      </c>
      <c r="H21" s="45">
        <f t="shared" si="4"/>
        <v>4670</v>
      </c>
      <c r="I21" s="46">
        <f>LOOKUP(2020,historical!$W$6:$W$18,historical!$AL$6:$AL$18)/LOOKUP(2020,historical!$W$6:$W$18,historical!$AL$6:$AL$18)*B21</f>
        <v>4670</v>
      </c>
      <c r="J21" s="47">
        <f t="shared" si="5"/>
        <v>4670</v>
      </c>
      <c r="K21" s="10">
        <f t="shared" ref="K21:K24" si="6">H21/H20-1</f>
        <v>-0.29456193353474325</v>
      </c>
      <c r="L21" s="10">
        <f t="shared" ref="L21:L24" si="7">I21/I20-1</f>
        <v>-0.29456193353474325</v>
      </c>
      <c r="M21" s="10">
        <f t="shared" ref="M21:M24" si="8">J21/J20-1</f>
        <v>-0.29456193353474325</v>
      </c>
    </row>
    <row r="22" spans="1:13" x14ac:dyDescent="0.35">
      <c r="A22" s="2">
        <f t="shared" si="0"/>
        <v>-573.78501869088495</v>
      </c>
      <c r="B22" s="69">
        <v>4090</v>
      </c>
      <c r="C22" s="6">
        <f>LOOKUP(D22,historical!$W$6:$W$18,historical!$AL$6:$AL$18)/LOOKUP(2021,historical!$W$6:$W$18,historical!$AL$6:$AL$18)</f>
        <v>0.85971026437875675</v>
      </c>
      <c r="D22" s="6">
        <v>2013</v>
      </c>
      <c r="E22" s="9">
        <f t="shared" si="1"/>
        <v>3516.214981309115</v>
      </c>
      <c r="F22" s="9">
        <f t="shared" si="2"/>
        <v>3516.214981309115</v>
      </c>
      <c r="G22" s="9">
        <f t="shared" si="3"/>
        <v>3516.214981309115</v>
      </c>
      <c r="H22" s="45">
        <f t="shared" si="4"/>
        <v>4090</v>
      </c>
      <c r="I22" s="46">
        <f>LOOKUP(2020,historical!$W$6:$W$18,historical!$AL$6:$AL$18)/LOOKUP(2020,historical!$W$6:$W$18,historical!$AL$6:$AL$18)*B22</f>
        <v>4090</v>
      </c>
      <c r="J22" s="47">
        <f t="shared" si="5"/>
        <v>4090</v>
      </c>
      <c r="K22" s="10">
        <f t="shared" si="6"/>
        <v>-0.12419700214132767</v>
      </c>
      <c r="L22" s="10">
        <f t="shared" si="7"/>
        <v>-0.12419700214132767</v>
      </c>
      <c r="M22" s="10">
        <f t="shared" si="8"/>
        <v>-0.12419700214132767</v>
      </c>
    </row>
    <row r="23" spans="1:13" x14ac:dyDescent="0.35">
      <c r="A23" s="2">
        <f t="shared" si="0"/>
        <v>-455.04515490137874</v>
      </c>
      <c r="B23" s="69">
        <v>3600</v>
      </c>
      <c r="C23" s="6">
        <f>LOOKUP(D23,historical!$W$6:$W$18,historical!$AL$6:$AL$18)/LOOKUP(2021,historical!$W$6:$W$18,historical!$AL$6:$AL$18)</f>
        <v>0.87359856808295033</v>
      </c>
      <c r="D23" s="6">
        <v>2014</v>
      </c>
      <c r="E23" s="9">
        <f t="shared" si="1"/>
        <v>3144.9548450986213</v>
      </c>
      <c r="F23" s="9">
        <f t="shared" si="2"/>
        <v>3144.9548450986213</v>
      </c>
      <c r="G23" s="9">
        <f t="shared" si="3"/>
        <v>3144.9548450986213</v>
      </c>
      <c r="H23" s="45">
        <f t="shared" si="4"/>
        <v>3600</v>
      </c>
      <c r="I23" s="46">
        <f>LOOKUP(2020,historical!$W$6:$W$18,historical!$AL$6:$AL$18)/LOOKUP(2020,historical!$W$6:$W$18,historical!$AL$6:$AL$18)*B23</f>
        <v>3600</v>
      </c>
      <c r="J23" s="47">
        <f t="shared" si="5"/>
        <v>3600</v>
      </c>
      <c r="K23" s="10">
        <f t="shared" si="6"/>
        <v>-0.11980440097799516</v>
      </c>
      <c r="L23" s="10">
        <f t="shared" si="7"/>
        <v>-0.11980440097799516</v>
      </c>
      <c r="M23" s="10">
        <f t="shared" si="8"/>
        <v>-0.11980440097799516</v>
      </c>
    </row>
    <row r="24" spans="1:13" x14ac:dyDescent="0.35">
      <c r="A24" s="2">
        <f t="shared" si="0"/>
        <v>-421.15308072832158</v>
      </c>
      <c r="B24" s="70">
        <v>3360</v>
      </c>
      <c r="C24" s="6">
        <f>LOOKUP(D24,historical!$W$6:$W$18,historical!$AL$6:$AL$18)/LOOKUP(2021,historical!$W$6:$W$18,historical!$AL$6:$AL$18)</f>
        <v>0.87465682121180899</v>
      </c>
      <c r="D24" s="6">
        <v>2015</v>
      </c>
      <c r="E24" s="9">
        <f>$C24*H24</f>
        <v>2938.8469192716784</v>
      </c>
      <c r="F24" s="9">
        <f>$C24*I24</f>
        <v>2938.8469192716784</v>
      </c>
      <c r="G24" s="9">
        <f t="shared" ref="G24" si="9">$C24*J24</f>
        <v>2938.8469192716784</v>
      </c>
      <c r="H24" s="45">
        <f t="shared" si="4"/>
        <v>3360</v>
      </c>
      <c r="I24" s="46">
        <f>LOOKUP(2020,historical!$W$6:$W$18,historical!$AL$6:$AL$18)/LOOKUP(2020,historical!$W$6:$W$18,historical!$AL$6:$AL$18)*B24</f>
        <v>3360</v>
      </c>
      <c r="J24" s="47">
        <f t="shared" si="5"/>
        <v>3360</v>
      </c>
      <c r="K24" s="10">
        <f t="shared" si="6"/>
        <v>-6.6666666666666652E-2</v>
      </c>
      <c r="L24" s="10">
        <f t="shared" si="7"/>
        <v>-6.6666666666666652E-2</v>
      </c>
      <c r="M24" s="10">
        <f t="shared" si="8"/>
        <v>-6.6666666666666652E-2</v>
      </c>
    </row>
    <row r="25" spans="1:13" x14ac:dyDescent="0.35">
      <c r="A25" s="2">
        <f t="shared" si="0"/>
        <v>-361.05566977335684</v>
      </c>
      <c r="B25" s="71">
        <v>3160</v>
      </c>
      <c r="C25" s="6">
        <f>LOOKUP(D25,historical!$W$6:$W$18,historical!$AL$6:$AL$18)/LOOKUP(2021,historical!$W$6:$W$18,historical!$AL$6:$AL$18)</f>
        <v>0.88574187665400106</v>
      </c>
      <c r="D25" s="6">
        <v>2016</v>
      </c>
      <c r="E25" s="9">
        <f t="shared" ref="E25:E58" si="10">$C25*H25</f>
        <v>2798.9443302266432</v>
      </c>
      <c r="F25" s="9">
        <f t="shared" ref="F25:F58" si="11">$C25*I25</f>
        <v>2798.9443302266432</v>
      </c>
      <c r="G25" s="9">
        <f t="shared" ref="G25:G58" si="12">$C25*J25</f>
        <v>2798.9443302266432</v>
      </c>
      <c r="H25" s="45">
        <f t="shared" si="4"/>
        <v>3160</v>
      </c>
      <c r="I25" s="46">
        <f>LOOKUP(2020,historical!$W$6:$W$18,historical!$AL$6:$AL$18)/LOOKUP(2020,historical!$W$6:$W$18,historical!$AL$6:$AL$18)*B25</f>
        <v>3160</v>
      </c>
      <c r="J25" s="47">
        <f t="shared" si="5"/>
        <v>3160</v>
      </c>
      <c r="K25" s="10">
        <f>H25/H24-1</f>
        <v>-5.9523809523809534E-2</v>
      </c>
      <c r="L25" s="10">
        <f>I25/I24-1</f>
        <v>-5.9523809523809534E-2</v>
      </c>
      <c r="M25" s="10">
        <f t="shared" ref="M25" si="13">J25/J24-1</f>
        <v>-5.9523809523809534E-2</v>
      </c>
    </row>
    <row r="26" spans="1:13" x14ac:dyDescent="0.35">
      <c r="A26" s="2">
        <f t="shared" si="0"/>
        <v>-280.4143271665971</v>
      </c>
      <c r="B26" s="71">
        <v>2940</v>
      </c>
      <c r="C26" s="6">
        <f>LOOKUP(D26,historical!$W$6:$W$18,historical!$AL$6:$AL$18)/LOOKUP(2021,historical!$W$6:$W$18,historical!$AL$6:$AL$18)</f>
        <v>0.90462097715421863</v>
      </c>
      <c r="D26" s="6">
        <v>2017</v>
      </c>
      <c r="E26" s="9">
        <f t="shared" si="10"/>
        <v>2659.5856728334029</v>
      </c>
      <c r="F26" s="9">
        <f t="shared" si="11"/>
        <v>2659.5856728334029</v>
      </c>
      <c r="G26" s="9">
        <f t="shared" si="12"/>
        <v>2659.5856728334029</v>
      </c>
      <c r="H26" s="45">
        <f t="shared" si="4"/>
        <v>2940</v>
      </c>
      <c r="I26" s="46">
        <f>LOOKUP(2020,historical!$W$6:$W$18,historical!$AL$6:$AL$18)/LOOKUP(2020,historical!$W$6:$W$18,historical!$AL$6:$AL$18)*B26</f>
        <v>2940</v>
      </c>
      <c r="J26" s="47">
        <f t="shared" si="5"/>
        <v>2940</v>
      </c>
      <c r="K26" s="10">
        <f t="shared" ref="K26:K58" si="14">H26/H25-1</f>
        <v>-6.9620253164557E-2</v>
      </c>
      <c r="L26" s="10">
        <f t="shared" ref="L26:L59" si="15">I26/I25-1</f>
        <v>-6.9620253164557E-2</v>
      </c>
      <c r="M26" s="10">
        <f t="shared" ref="M26:M59" si="16">J26/J25-1</f>
        <v>-6.9620253164557E-2</v>
      </c>
    </row>
    <row r="27" spans="1:13" x14ac:dyDescent="0.35">
      <c r="A27" s="2">
        <f t="shared" si="0"/>
        <v>-234.61591808302683</v>
      </c>
      <c r="B27" s="71">
        <v>3200</v>
      </c>
      <c r="C27" s="6">
        <f>LOOKUP(D27,historical!$W$6:$W$18,historical!$AL$6:$AL$18)/LOOKUP(2021,historical!$W$6:$W$18,historical!$AL$6:$AL$18)</f>
        <v>0.92668252559905406</v>
      </c>
      <c r="D27" s="6">
        <v>2018</v>
      </c>
      <c r="E27" s="9">
        <f t="shared" si="10"/>
        <v>2965.3840819169732</v>
      </c>
      <c r="F27" s="9">
        <f t="shared" si="11"/>
        <v>2965.3840819169732</v>
      </c>
      <c r="G27" s="9">
        <f>$C27*J27</f>
        <v>2965.3840819169732</v>
      </c>
      <c r="H27" s="45">
        <f t="shared" si="4"/>
        <v>3200</v>
      </c>
      <c r="I27" s="46">
        <f>LOOKUP(2020,historical!$W$6:$W$18,historical!$AL$6:$AL$18)/LOOKUP(2020,historical!$W$6:$W$18,historical!$AL$6:$AL$18)*B27</f>
        <v>3200</v>
      </c>
      <c r="J27" s="47">
        <f t="shared" si="5"/>
        <v>3200</v>
      </c>
      <c r="K27" s="10">
        <f t="shared" si="14"/>
        <v>8.8435374149659962E-2</v>
      </c>
      <c r="L27" s="10">
        <f t="shared" si="15"/>
        <v>8.8435374149659962E-2</v>
      </c>
      <c r="M27" s="10">
        <f t="shared" si="16"/>
        <v>8.8435374149659962E-2</v>
      </c>
    </row>
    <row r="28" spans="1:13" x14ac:dyDescent="0.35">
      <c r="A28" s="2">
        <f t="shared" si="0"/>
        <v>-165.08098050643002</v>
      </c>
      <c r="B28" s="71">
        <v>2920</v>
      </c>
      <c r="C28" s="6">
        <f>LOOKUP(D28,historical!$W$6:$W$18,historical!$AL$6:$AL$18)/LOOKUP(2021,historical!$W$6:$W$18,historical!$AL$6:$AL$18)</f>
        <v>0.9434654176347842</v>
      </c>
      <c r="D28" s="6">
        <v>2019</v>
      </c>
      <c r="E28" s="9">
        <f t="shared" si="10"/>
        <v>2754.91901949357</v>
      </c>
      <c r="F28" s="9">
        <f t="shared" si="11"/>
        <v>2754.91901949357</v>
      </c>
      <c r="G28" s="9">
        <f t="shared" si="12"/>
        <v>2754.91901949357</v>
      </c>
      <c r="H28" s="45">
        <f t="shared" si="4"/>
        <v>2920</v>
      </c>
      <c r="I28" s="46">
        <f>LOOKUP(2020,historical!$W$6:$W$18,historical!$AL$6:$AL$18)/LOOKUP(2020,historical!$W$6:$W$18,historical!$AL$6:$AL$18)*B28</f>
        <v>2920</v>
      </c>
      <c r="J28" s="47">
        <f t="shared" si="5"/>
        <v>2920</v>
      </c>
      <c r="K28" s="10">
        <f t="shared" si="14"/>
        <v>-8.7500000000000022E-2</v>
      </c>
      <c r="L28" s="10">
        <f t="shared" si="15"/>
        <v>-8.7500000000000022E-2</v>
      </c>
      <c r="M28" s="10">
        <f t="shared" si="16"/>
        <v>-8.7500000000000022E-2</v>
      </c>
    </row>
    <row r="29" spans="1:13" x14ac:dyDescent="0.35">
      <c r="A29" s="2">
        <f t="shared" si="0"/>
        <v>-127.55290112360626</v>
      </c>
      <c r="B29" s="71">
        <v>2850</v>
      </c>
      <c r="C29" s="84">
        <f>LOOKUP(D29,historical!$W$6:$W$18,historical!$AL$6:$AL$18)/LOOKUP(2021,historical!$W$6:$W$18,historical!$AL$6:$AL$18)</f>
        <v>0.9552445960969802</v>
      </c>
      <c r="D29" s="6">
        <v>2020</v>
      </c>
      <c r="E29" s="9">
        <f t="shared" si="10"/>
        <v>2722.4470988763937</v>
      </c>
      <c r="F29" s="9">
        <f t="shared" si="11"/>
        <v>2722.4470988763937</v>
      </c>
      <c r="G29" s="9">
        <f t="shared" si="12"/>
        <v>2722.4470988763937</v>
      </c>
      <c r="H29" s="45">
        <f t="shared" si="4"/>
        <v>2850</v>
      </c>
      <c r="I29" s="46">
        <f>LOOKUP(2020,historical!$W$6:$W$18,historical!$AL$6:$AL$18)/LOOKUP(2020,historical!$W$6:$W$18,historical!$AL$6:$AL$18)*B29</f>
        <v>2850</v>
      </c>
      <c r="J29" s="47">
        <f t="shared" si="5"/>
        <v>2850</v>
      </c>
      <c r="K29" s="10">
        <f t="shared" si="14"/>
        <v>-2.3972602739726012E-2</v>
      </c>
      <c r="L29" s="10">
        <f t="shared" si="15"/>
        <v>-2.3972602739726012E-2</v>
      </c>
      <c r="M29" s="10">
        <f t="shared" si="16"/>
        <v>-2.3972602739726012E-2</v>
      </c>
    </row>
    <row r="30" spans="1:13" x14ac:dyDescent="0.35">
      <c r="A30" s="2">
        <f t="shared" si="0"/>
        <v>0</v>
      </c>
      <c r="B30" s="83">
        <v>2539.5326653672018</v>
      </c>
      <c r="C30" s="6">
        <f>LOOKUP(D30,historical!$W$6:$W$18,historical!$AL$6:$AL$18)/LOOKUP(2021,historical!$W$6:$W$18,historical!$AL$6:$AL$18)</f>
        <v>1</v>
      </c>
      <c r="D30" s="6">
        <v>2021</v>
      </c>
      <c r="E30" s="9">
        <f t="shared" si="10"/>
        <v>2517.2715474455904</v>
      </c>
      <c r="F30" s="9">
        <f t="shared" si="11"/>
        <v>2539.5326653672018</v>
      </c>
      <c r="G30" s="9">
        <f>$C30*J30</f>
        <v>2664.890635453407</v>
      </c>
      <c r="H30" s="68">
        <v>2517.2715474455904</v>
      </c>
      <c r="I30" s="68">
        <v>2539.5326653672018</v>
      </c>
      <c r="J30" s="68">
        <v>2664.890635453407</v>
      </c>
      <c r="K30" s="10">
        <f t="shared" si="14"/>
        <v>-0.11674682545768755</v>
      </c>
      <c r="L30" s="10">
        <f t="shared" si="15"/>
        <v>-0.10893590688870114</v>
      </c>
      <c r="M30" s="10">
        <f t="shared" si="16"/>
        <v>-6.4950654226874738E-2</v>
      </c>
    </row>
    <row r="31" spans="1:13" x14ac:dyDescent="0.35">
      <c r="A31" s="2">
        <f t="shared" si="0"/>
        <v>47.378532834856742</v>
      </c>
      <c r="B31" s="2"/>
      <c r="C31" s="6">
        <f>C30*$C$15</f>
        <v>1.02</v>
      </c>
      <c r="D31" s="6">
        <v>2022</v>
      </c>
      <c r="E31" s="9">
        <f t="shared" si="10"/>
        <v>2370.8924940176116</v>
      </c>
      <c r="F31" s="9">
        <f t="shared" si="11"/>
        <v>2416.3051745776988</v>
      </c>
      <c r="G31" s="9">
        <f t="shared" si="12"/>
        <v>2672.0354335535581</v>
      </c>
      <c r="H31" s="68">
        <v>2324.4044058996192</v>
      </c>
      <c r="I31" s="68">
        <v>2368.9266417428421</v>
      </c>
      <c r="J31" s="68">
        <v>2619.6425819152528</v>
      </c>
      <c r="K31" s="10">
        <f t="shared" si="14"/>
        <v>-7.6617535260223968E-2</v>
      </c>
      <c r="L31" s="10">
        <f t="shared" si="15"/>
        <v>-6.7180086301308117E-2</v>
      </c>
      <c r="M31" s="10">
        <f t="shared" si="16"/>
        <v>-1.6979328508336944E-2</v>
      </c>
    </row>
    <row r="32" spans="1:13" x14ac:dyDescent="0.35">
      <c r="A32" s="2">
        <f t="shared" si="0"/>
        <v>88.812152971986507</v>
      </c>
      <c r="B32" s="2"/>
      <c r="C32" s="6">
        <f t="shared" ref="C32:C58" si="17">C31*$C$15</f>
        <v>1.0404</v>
      </c>
      <c r="D32" s="6">
        <v>2023</v>
      </c>
      <c r="E32" s="9">
        <f t="shared" si="10"/>
        <v>2217.6513698335352</v>
      </c>
      <c r="F32" s="9">
        <f t="shared" si="11"/>
        <v>2287.1327710904689</v>
      </c>
      <c r="G32" s="9">
        <f t="shared" si="12"/>
        <v>2678.4000673235328</v>
      </c>
      <c r="H32" s="68">
        <v>2131.537264353648</v>
      </c>
      <c r="I32" s="68">
        <v>2198.3206181184823</v>
      </c>
      <c r="J32" s="68">
        <v>2574.3945283770981</v>
      </c>
      <c r="K32" s="10">
        <f t="shared" si="14"/>
        <v>-8.2974864897197409E-2</v>
      </c>
      <c r="L32" s="10">
        <f t="shared" si="15"/>
        <v>-7.2018280607812901E-2</v>
      </c>
      <c r="M32" s="10">
        <f t="shared" si="16"/>
        <v>-1.7272605755657366E-2</v>
      </c>
    </row>
    <row r="33" spans="1:13" x14ac:dyDescent="0.35">
      <c r="A33" s="2">
        <f t="shared" si="0"/>
        <v>124.11235489979595</v>
      </c>
      <c r="B33" s="2"/>
      <c r="C33" s="6">
        <f t="shared" si="17"/>
        <v>1.0612079999999999</v>
      </c>
      <c r="D33" s="6">
        <v>2024</v>
      </c>
      <c r="E33" s="9">
        <f t="shared" si="10"/>
        <v>2057.3322436844892</v>
      </c>
      <c r="F33" s="9">
        <f t="shared" si="11"/>
        <v>2151.8269493939188</v>
      </c>
      <c r="G33" s="9">
        <f t="shared" si="12"/>
        <v>2683.9504722708857</v>
      </c>
      <c r="H33" s="68">
        <v>1938.670122807677</v>
      </c>
      <c r="I33" s="68">
        <v>2027.7145944941228</v>
      </c>
      <c r="J33" s="68">
        <v>2529.146474838944</v>
      </c>
      <c r="K33" s="10">
        <f t="shared" si="14"/>
        <v>-9.0482650606840132E-2</v>
      </c>
      <c r="L33" s="10">
        <f t="shared" si="15"/>
        <v>-7.760743461087094E-2</v>
      </c>
      <c r="M33" s="10">
        <f t="shared" si="16"/>
        <v>-1.7576192397626977E-2</v>
      </c>
    </row>
    <row r="34" spans="1:13" x14ac:dyDescent="0.35">
      <c r="A34" s="2">
        <f t="shared" si="0"/>
        <v>153.08547085130772</v>
      </c>
      <c r="B34" s="2"/>
      <c r="C34" s="6">
        <f t="shared" si="17"/>
        <v>1.08243216</v>
      </c>
      <c r="D34" s="6">
        <v>2025</v>
      </c>
      <c r="E34" s="9">
        <f t="shared" si="10"/>
        <v>1889.7132919415478</v>
      </c>
      <c r="F34" s="9">
        <f t="shared" si="11"/>
        <v>2010.1940417210712</v>
      </c>
      <c r="G34" s="9">
        <f t="shared" si="12"/>
        <v>2688.6515333892039</v>
      </c>
      <c r="H34" s="68">
        <v>1745.802981261706</v>
      </c>
      <c r="I34" s="68">
        <v>1857.1085708697635</v>
      </c>
      <c r="J34" s="68">
        <v>2483.8984213007898</v>
      </c>
      <c r="K34" s="10">
        <f t="shared" si="14"/>
        <v>-9.9484249164912719E-2</v>
      </c>
      <c r="L34" s="10">
        <f t="shared" si="15"/>
        <v>-8.413709902153288E-2</v>
      </c>
      <c r="M34" s="10">
        <f t="shared" si="16"/>
        <v>-1.7890641759305659E-2</v>
      </c>
    </row>
    <row r="35" spans="1:13" x14ac:dyDescent="0.35">
      <c r="A35" s="2">
        <f t="shared" si="0"/>
        <v>175.53253971614754</v>
      </c>
      <c r="B35" s="2"/>
      <c r="C35" s="6">
        <f t="shared" si="17"/>
        <v>1.1040808032</v>
      </c>
      <c r="D35" s="6">
        <v>2026</v>
      </c>
      <c r="E35" s="9">
        <f t="shared" si="10"/>
        <v>1714.5666492314149</v>
      </c>
      <c r="F35" s="9">
        <f t="shared" si="11"/>
        <v>1862.0350869615515</v>
      </c>
      <c r="G35" s="9">
        <f t="shared" si="12"/>
        <v>2692.4670567633461</v>
      </c>
      <c r="H35" s="68">
        <v>1552.9358397157348</v>
      </c>
      <c r="I35" s="68">
        <v>1686.502547245404</v>
      </c>
      <c r="J35" s="68">
        <v>2438.6503677626356</v>
      </c>
      <c r="K35" s="10">
        <f t="shared" si="14"/>
        <v>-0.11047474635802523</v>
      </c>
      <c r="L35" s="10">
        <f t="shared" si="15"/>
        <v>-9.1866477975736993E-2</v>
      </c>
      <c r="M35" s="10">
        <f t="shared" si="16"/>
        <v>-1.8216547484441126E-2</v>
      </c>
    </row>
    <row r="36" spans="1:13" x14ac:dyDescent="0.35">
      <c r="A36" s="2">
        <f t="shared" si="0"/>
        <v>191.24917277391842</v>
      </c>
      <c r="B36" s="2"/>
      <c r="C36" s="6">
        <f t="shared" si="17"/>
        <v>1.1261624192640001</v>
      </c>
      <c r="D36" s="6">
        <v>2027</v>
      </c>
      <c r="E36" s="9">
        <f t="shared" si="10"/>
        <v>1531.6582554961003</v>
      </c>
      <c r="F36" s="9">
        <f t="shared" si="11"/>
        <v>1707.1456963949631</v>
      </c>
      <c r="G36" s="9">
        <f t="shared" si="12"/>
        <v>2695.3597404590978</v>
      </c>
      <c r="H36" s="68">
        <v>1360.0686981697638</v>
      </c>
      <c r="I36" s="68">
        <v>1515.8965236210447</v>
      </c>
      <c r="J36" s="68">
        <v>2393.402314224481</v>
      </c>
      <c r="K36" s="10">
        <f t="shared" si="14"/>
        <v>-0.1241951770404599</v>
      </c>
      <c r="L36" s="10">
        <f t="shared" si="15"/>
        <v>-0.10115965961807372</v>
      </c>
      <c r="M36" s="10">
        <f t="shared" si="16"/>
        <v>-1.8554547275945854E-2</v>
      </c>
    </row>
    <row r="37" spans="1:13" x14ac:dyDescent="0.35">
      <c r="A37" s="2">
        <f t="shared" si="0"/>
        <v>200.02541617424095</v>
      </c>
      <c r="B37" s="2"/>
      <c r="C37" s="6">
        <f t="shared" si="17"/>
        <v>1.14868566764928</v>
      </c>
      <c r="D37" s="6">
        <v>2028</v>
      </c>
      <c r="E37" s="9">
        <f t="shared" si="10"/>
        <v>1340.7476993516805</v>
      </c>
      <c r="F37" s="9">
        <f t="shared" si="11"/>
        <v>1545.3159161709261</v>
      </c>
      <c r="G37" s="9">
        <f t="shared" si="12"/>
        <v>2697.2911446799749</v>
      </c>
      <c r="H37" s="68">
        <v>1167.2015566237928</v>
      </c>
      <c r="I37" s="68">
        <v>1345.2904999966852</v>
      </c>
      <c r="J37" s="68">
        <v>2348.1542606863268</v>
      </c>
      <c r="K37" s="10">
        <f t="shared" si="14"/>
        <v>-0.14180691152256586</v>
      </c>
      <c r="L37" s="10">
        <f t="shared" si="15"/>
        <v>-0.11254463676506776</v>
      </c>
      <c r="M37" s="10">
        <f t="shared" si="16"/>
        <v>-1.8905327060659949E-2</v>
      </c>
    </row>
    <row r="38" spans="1:13" x14ac:dyDescent="0.35">
      <c r="A38" s="2">
        <f t="shared" si="0"/>
        <v>201.64561008704413</v>
      </c>
      <c r="B38" s="2"/>
      <c r="C38" s="6">
        <f t="shared" si="17"/>
        <v>1.1716593810022657</v>
      </c>
      <c r="D38" s="6">
        <v>2029</v>
      </c>
      <c r="E38" s="9">
        <f t="shared" si="10"/>
        <v>1141.5880576592854</v>
      </c>
      <c r="F38" s="9">
        <f t="shared" si="11"/>
        <v>1376.33008645937</v>
      </c>
      <c r="G38" s="9">
        <f t="shared" si="12"/>
        <v>2698.2216611735034</v>
      </c>
      <c r="H38" s="68">
        <v>974.33441507782186</v>
      </c>
      <c r="I38" s="68">
        <v>1174.6844763723259</v>
      </c>
      <c r="J38" s="68">
        <v>2302.9062071481726</v>
      </c>
      <c r="K38" s="10">
        <f t="shared" si="14"/>
        <v>-0.16523893448519023</v>
      </c>
      <c r="L38" s="10">
        <f t="shared" si="15"/>
        <v>-0.1268172365929735</v>
      </c>
      <c r="M38" s="10">
        <f t="shared" si="16"/>
        <v>-1.9269625635638166E-2</v>
      </c>
    </row>
    <row r="39" spans="1:13" x14ac:dyDescent="0.35">
      <c r="A39" s="2">
        <f t="shared" si="0"/>
        <v>195.8882444449165</v>
      </c>
      <c r="B39" s="2"/>
      <c r="C39" s="6">
        <f t="shared" si="17"/>
        <v>1.1950925686223111</v>
      </c>
      <c r="D39" s="6">
        <v>2030</v>
      </c>
      <c r="E39" s="9">
        <f t="shared" si="10"/>
        <v>933.92573121945452</v>
      </c>
      <c r="F39" s="9">
        <f t="shared" si="11"/>
        <v>1199.966697192883</v>
      </c>
      <c r="G39" s="9">
        <f t="shared" si="12"/>
        <v>2698.1104818688996</v>
      </c>
      <c r="H39" s="68">
        <v>781.46727353185145</v>
      </c>
      <c r="I39" s="68">
        <v>1004.0784527479665</v>
      </c>
      <c r="J39" s="68">
        <v>2257.6581536100171</v>
      </c>
      <c r="K39" s="10">
        <f t="shared" si="14"/>
        <v>-0.19794758202250895</v>
      </c>
      <c r="L39" s="10">
        <f t="shared" si="15"/>
        <v>-0.14523561607898905</v>
      </c>
      <c r="M39" s="10">
        <f t="shared" si="16"/>
        <v>-1.9648239862182226E-2</v>
      </c>
    </row>
    <row r="40" spans="1:13" x14ac:dyDescent="0.35">
      <c r="A40" s="2">
        <f t="shared" si="0"/>
        <v>217.45004808493525</v>
      </c>
      <c r="B40" s="2"/>
      <c r="C40" s="6">
        <f t="shared" si="17"/>
        <v>1.2189944199947573</v>
      </c>
      <c r="D40" s="6">
        <v>2031</v>
      </c>
      <c r="E40" s="9">
        <f t="shared" si="10"/>
        <v>938.11195566232516</v>
      </c>
      <c r="F40" s="9">
        <f t="shared" si="11"/>
        <v>1210.397941872096</v>
      </c>
      <c r="G40" s="9">
        <f t="shared" si="12"/>
        <v>2675.6673584878004</v>
      </c>
      <c r="H40" s="68">
        <v>769.57854792014541</v>
      </c>
      <c r="I40" s="68">
        <v>992.94789378716075</v>
      </c>
      <c r="J40" s="68">
        <v>2194.9791685669143</v>
      </c>
      <c r="K40" s="10">
        <f t="shared" si="14"/>
        <v>-1.5213337799770965E-2</v>
      </c>
      <c r="L40" s="10">
        <f t="shared" si="15"/>
        <v>-1.1085347893228459E-2</v>
      </c>
      <c r="M40" s="10">
        <f t="shared" si="16"/>
        <v>-2.7762832447808083E-2</v>
      </c>
    </row>
    <row r="41" spans="1:13" x14ac:dyDescent="0.35">
      <c r="A41" s="2">
        <f t="shared" si="0"/>
        <v>238.94911483324506</v>
      </c>
      <c r="B41" s="2"/>
      <c r="C41" s="6">
        <f t="shared" si="17"/>
        <v>1.2433743083946525</v>
      </c>
      <c r="D41" s="6">
        <v>2032</v>
      </c>
      <c r="E41" s="9">
        <f t="shared" si="10"/>
        <v>942.09205879042304</v>
      </c>
      <c r="F41" s="9">
        <f t="shared" si="11"/>
        <v>1220.7664496596001</v>
      </c>
      <c r="G41" s="9">
        <f t="shared" si="12"/>
        <v>2651.2472659787095</v>
      </c>
      <c r="H41" s="68">
        <v>757.68982230843949</v>
      </c>
      <c r="I41" s="68">
        <v>981.81733482635502</v>
      </c>
      <c r="J41" s="68">
        <v>2132.3001835238115</v>
      </c>
      <c r="K41" s="10">
        <f t="shared" si="14"/>
        <v>-1.5448358902202086E-2</v>
      </c>
      <c r="L41" s="10">
        <f t="shared" si="15"/>
        <v>-1.1209610323410946E-2</v>
      </c>
      <c r="M41" s="10">
        <f t="shared" si="16"/>
        <v>-2.8555617265390909E-2</v>
      </c>
    </row>
    <row r="42" spans="1:13" x14ac:dyDescent="0.35">
      <c r="A42" s="2">
        <f t="shared" si="0"/>
        <v>260.37876271630637</v>
      </c>
      <c r="B42" s="2"/>
      <c r="C42" s="6">
        <f t="shared" si="17"/>
        <v>1.2682417945625455</v>
      </c>
      <c r="D42" s="6">
        <v>2033</v>
      </c>
      <c r="E42" s="9">
        <f t="shared" si="10"/>
        <v>945.85612126137994</v>
      </c>
      <c r="F42" s="9">
        <f t="shared" si="11"/>
        <v>1231.0655385818557</v>
      </c>
      <c r="G42" s="9">
        <f t="shared" si="12"/>
        <v>2624.78010282586</v>
      </c>
      <c r="H42" s="68">
        <v>745.80109669673357</v>
      </c>
      <c r="I42" s="68">
        <v>970.68677586554929</v>
      </c>
      <c r="J42" s="68">
        <v>2069.6211984807087</v>
      </c>
      <c r="K42" s="10">
        <f t="shared" si="14"/>
        <v>-1.5690755321860816E-2</v>
      </c>
      <c r="L42" s="10">
        <f t="shared" si="15"/>
        <v>-1.1336690202943145E-2</v>
      </c>
      <c r="M42" s="10">
        <f t="shared" si="16"/>
        <v>-2.939500991812527E-2</v>
      </c>
    </row>
    <row r="43" spans="1:13" x14ac:dyDescent="0.35">
      <c r="A43" s="2">
        <f t="shared" ref="A43:A59" si="18">F43-I43</f>
        <v>281.73206757639389</v>
      </c>
      <c r="B43" s="2"/>
      <c r="C43" s="6">
        <f t="shared" si="17"/>
        <v>1.2936066304537963</v>
      </c>
      <c r="D43" s="6">
        <v>2034</v>
      </c>
      <c r="E43" s="9">
        <f t="shared" si="10"/>
        <v>949.39390940765884</v>
      </c>
      <c r="F43" s="9">
        <f t="shared" si="11"/>
        <v>1241.2882844811375</v>
      </c>
      <c r="G43" s="9">
        <f t="shared" si="12"/>
        <v>2596.1937542405058</v>
      </c>
      <c r="H43" s="68">
        <v>733.91237108502764</v>
      </c>
      <c r="I43" s="68">
        <v>959.55621690474356</v>
      </c>
      <c r="J43" s="68">
        <v>2006.9422134376064</v>
      </c>
      <c r="K43" s="10">
        <f t="shared" si="14"/>
        <v>-1.5940879765882432E-2</v>
      </c>
      <c r="L43" s="10">
        <f t="shared" si="15"/>
        <v>-1.1466684452233089E-2</v>
      </c>
      <c r="M43" s="10">
        <f t="shared" si="16"/>
        <v>-3.0285244995129745E-2</v>
      </c>
    </row>
    <row r="44" spans="1:13" x14ac:dyDescent="0.35">
      <c r="A44" s="2">
        <f t="shared" si="18"/>
        <v>303.00185605702006</v>
      </c>
      <c r="B44" s="2"/>
      <c r="C44" s="6">
        <f t="shared" si="17"/>
        <v>1.3194787630628724</v>
      </c>
      <c r="D44" s="6">
        <v>2035</v>
      </c>
      <c r="E44" s="9">
        <f t="shared" si="10"/>
        <v>952.6948666312843</v>
      </c>
      <c r="F44" s="9">
        <f t="shared" si="11"/>
        <v>1251.4275140009579</v>
      </c>
      <c r="G44" s="9">
        <f t="shared" si="12"/>
        <v>2565.4140396706066</v>
      </c>
      <c r="H44" s="68">
        <v>722.02364547332161</v>
      </c>
      <c r="I44" s="68">
        <v>948.42565794393784</v>
      </c>
      <c r="J44" s="68">
        <v>1944.2632283945038</v>
      </c>
      <c r="K44" s="10">
        <f t="shared" si="14"/>
        <v>-1.6199107795566325E-2</v>
      </c>
      <c r="L44" s="10">
        <f t="shared" si="15"/>
        <v>-1.1599694488677037E-2</v>
      </c>
      <c r="M44" s="10">
        <f t="shared" si="16"/>
        <v>-3.1231086088792992E-2</v>
      </c>
    </row>
    <row r="45" spans="1:13" x14ac:dyDescent="0.35">
      <c r="A45" s="2">
        <f t="shared" si="18"/>
        <v>324.18069840464671</v>
      </c>
      <c r="B45" s="2"/>
      <c r="C45" s="6">
        <f t="shared" si="17"/>
        <v>1.3458683383241299</v>
      </c>
      <c r="D45" s="6">
        <v>2036</v>
      </c>
      <c r="E45" s="9">
        <f t="shared" si="10"/>
        <v>955.74810458009188</v>
      </c>
      <c r="F45" s="9">
        <f t="shared" si="11"/>
        <v>1261.4757973877788</v>
      </c>
      <c r="G45" s="9">
        <f t="shared" si="12"/>
        <v>2532.3646590162161</v>
      </c>
      <c r="H45" s="68">
        <v>710.13491986161569</v>
      </c>
      <c r="I45" s="68">
        <v>937.29509898313211</v>
      </c>
      <c r="J45" s="68">
        <v>1881.5842433514015</v>
      </c>
      <c r="K45" s="10">
        <f t="shared" si="14"/>
        <v>-1.6465839707939578E-2</v>
      </c>
      <c r="L45" s="10">
        <f t="shared" si="15"/>
        <v>-1.1735826490539392E-2</v>
      </c>
      <c r="M45" s="10">
        <f t="shared" si="16"/>
        <v>-3.223791106457341E-2</v>
      </c>
    </row>
    <row r="46" spans="1:13" x14ac:dyDescent="0.35">
      <c r="A46" s="2">
        <f t="shared" si="18"/>
        <v>345.26090108214578</v>
      </c>
      <c r="B46" s="2"/>
      <c r="C46" s="6">
        <f t="shared" si="17"/>
        <v>1.3727857050906125</v>
      </c>
      <c r="D46" s="6">
        <v>2037</v>
      </c>
      <c r="E46" s="9">
        <f t="shared" si="10"/>
        <v>958.54239410019909</v>
      </c>
      <c r="F46" s="9">
        <f t="shared" si="11"/>
        <v>1271.4254411044722</v>
      </c>
      <c r="G46" s="9">
        <f t="shared" si="12"/>
        <v>2496.9671375197809</v>
      </c>
      <c r="H46" s="68">
        <v>698.24619424990976</v>
      </c>
      <c r="I46" s="68">
        <v>926.16454002232638</v>
      </c>
      <c r="J46" s="68">
        <v>1818.9052583082989</v>
      </c>
      <c r="K46" s="10">
        <f t="shared" si="14"/>
        <v>-1.6741502606325454E-2</v>
      </c>
      <c r="L46" s="10">
        <f t="shared" si="15"/>
        <v>-1.1875191679633468E-2</v>
      </c>
      <c r="M46" s="10">
        <f t="shared" si="16"/>
        <v>-3.3311814373754189E-2</v>
      </c>
    </row>
    <row r="47" spans="1:13" x14ac:dyDescent="0.35">
      <c r="A47" s="2">
        <f t="shared" si="18"/>
        <v>366.23449918935751</v>
      </c>
      <c r="B47" s="2"/>
      <c r="C47" s="6">
        <f t="shared" si="17"/>
        <v>1.4002414191924248</v>
      </c>
      <c r="D47" s="6">
        <v>2038</v>
      </c>
      <c r="E47" s="9">
        <f t="shared" si="10"/>
        <v>961.06615595927872</v>
      </c>
      <c r="F47" s="9">
        <f t="shared" si="11"/>
        <v>1281.2684802508782</v>
      </c>
      <c r="G47" s="9">
        <f t="shared" si="12"/>
        <v>2459.1407692998823</v>
      </c>
      <c r="H47" s="68">
        <v>686.35746863820384</v>
      </c>
      <c r="I47" s="68">
        <v>915.03398106152065</v>
      </c>
      <c r="J47" s="68">
        <v>1756.2262732651966</v>
      </c>
      <c r="K47" s="10">
        <f t="shared" si="14"/>
        <v>-1.7026552682435137E-2</v>
      </c>
      <c r="L47" s="10">
        <f t="shared" si="15"/>
        <v>-1.2017906624385954E-2</v>
      </c>
      <c r="M47" s="10">
        <f t="shared" si="16"/>
        <v>-3.4459730520213006E-2</v>
      </c>
    </row>
    <row r="48" spans="1:13" x14ac:dyDescent="0.35">
      <c r="A48" s="2">
        <f t="shared" si="18"/>
        <v>387.09324868598344</v>
      </c>
      <c r="B48" s="2"/>
      <c r="C48" s="6">
        <f t="shared" si="17"/>
        <v>1.4282462475762734</v>
      </c>
      <c r="D48" s="6">
        <v>2039</v>
      </c>
      <c r="E48" s="9">
        <f t="shared" si="10"/>
        <v>963.30745133508128</v>
      </c>
      <c r="F48" s="9">
        <f t="shared" si="11"/>
        <v>1290.9966707866984</v>
      </c>
      <c r="G48" s="9">
        <f t="shared" si="12"/>
        <v>2418.8025594961791</v>
      </c>
      <c r="H48" s="68">
        <v>674.4687430264978</v>
      </c>
      <c r="I48" s="68">
        <v>903.90342210071492</v>
      </c>
      <c r="J48" s="68">
        <v>1693.547288222094</v>
      </c>
      <c r="K48" s="10">
        <f t="shared" si="14"/>
        <v>-1.7321477735638746E-2</v>
      </c>
      <c r="L48" s="10">
        <f t="shared" si="15"/>
        <v>-1.2164093565020684E-2</v>
      </c>
      <c r="M48" s="10">
        <f t="shared" si="16"/>
        <v>-3.5689583966062144E-2</v>
      </c>
    </row>
    <row r="49" spans="1:13" x14ac:dyDescent="0.35">
      <c r="A49" s="2">
        <f t="shared" si="18"/>
        <v>407.82861841194187</v>
      </c>
      <c r="B49" s="2"/>
      <c r="C49" s="6">
        <f t="shared" si="17"/>
        <v>1.4568111725277988</v>
      </c>
      <c r="D49" s="6">
        <v>2040</v>
      </c>
      <c r="E49" s="9">
        <f t="shared" si="10"/>
        <v>965.25397206353227</v>
      </c>
      <c r="F49" s="9">
        <f t="shared" si="11"/>
        <v>1300.6014815518511</v>
      </c>
      <c r="G49" s="9">
        <f t="shared" si="12"/>
        <v>2375.8671649926087</v>
      </c>
      <c r="H49" s="68">
        <v>662.58001741479188</v>
      </c>
      <c r="I49" s="68">
        <v>892.77286313990919</v>
      </c>
      <c r="J49" s="68">
        <v>1630.8683031789917</v>
      </c>
      <c r="K49" s="10">
        <f t="shared" si="14"/>
        <v>-1.7626799958673334E-2</v>
      </c>
      <c r="L49" s="10">
        <f t="shared" si="15"/>
        <v>-1.2313880762767515E-2</v>
      </c>
      <c r="M49" s="10">
        <f t="shared" si="16"/>
        <v>-3.7010472325755606E-2</v>
      </c>
    </row>
    <row r="50" spans="1:13" x14ac:dyDescent="0.35">
      <c r="A50" s="2">
        <f t="shared" si="18"/>
        <v>428.43178190019205</v>
      </c>
      <c r="B50" s="2"/>
      <c r="C50" s="6">
        <f t="shared" si="17"/>
        <v>1.4859473959783549</v>
      </c>
      <c r="D50" s="6">
        <v>2041</v>
      </c>
      <c r="E50" s="9">
        <f t="shared" si="10"/>
        <v>966.89303064058743</v>
      </c>
      <c r="F50" s="9">
        <f t="shared" si="11"/>
        <v>1310.0740860792955</v>
      </c>
      <c r="G50" s="9">
        <f t="shared" si="12"/>
        <v>2330.2468336850966</v>
      </c>
      <c r="H50" s="68">
        <v>650.69129180308596</v>
      </c>
      <c r="I50" s="68">
        <v>881.64230417910346</v>
      </c>
      <c r="J50" s="68">
        <v>1568.1893181358892</v>
      </c>
      <c r="K50" s="10">
        <f t="shared" si="14"/>
        <v>-1.7943079023258979E-2</v>
      </c>
      <c r="L50" s="10">
        <f t="shared" si="15"/>
        <v>-1.24674028751941E-2</v>
      </c>
      <c r="M50" s="10">
        <f t="shared" si="16"/>
        <v>-3.843289180427667E-2</v>
      </c>
    </row>
    <row r="51" spans="1:13" x14ac:dyDescent="0.35">
      <c r="A51" s="2">
        <f t="shared" si="18"/>
        <v>448.89360897691915</v>
      </c>
      <c r="B51" s="2"/>
      <c r="C51" s="6">
        <f t="shared" si="17"/>
        <v>1.5156663438979221</v>
      </c>
      <c r="D51" s="6">
        <v>2042</v>
      </c>
      <c r="E51" s="9">
        <f t="shared" si="10"/>
        <v>968.21154997189933</v>
      </c>
      <c r="F51" s="9">
        <f t="shared" si="11"/>
        <v>1319.4053541952169</v>
      </c>
      <c r="G51" s="9">
        <f t="shared" si="12"/>
        <v>2281.8513422592869</v>
      </c>
      <c r="H51" s="68">
        <v>638.80256619138004</v>
      </c>
      <c r="I51" s="68">
        <v>870.51174521829773</v>
      </c>
      <c r="J51" s="68">
        <v>1505.5103330927868</v>
      </c>
      <c r="K51" s="10">
        <f t="shared" si="14"/>
        <v>-1.8270915503974083E-2</v>
      </c>
      <c r="L51" s="10">
        <f t="shared" si="15"/>
        <v>-1.2624801359968019E-2</v>
      </c>
      <c r="M51" s="10">
        <f t="shared" si="16"/>
        <v>-3.9969016698576332E-2</v>
      </c>
    </row>
    <row r="52" spans="1:13" x14ac:dyDescent="0.35">
      <c r="A52" s="2">
        <f t="shared" si="18"/>
        <v>469.20465714385125</v>
      </c>
      <c r="B52" s="2"/>
      <c r="C52" s="6">
        <f t="shared" si="17"/>
        <v>1.5459796707758806</v>
      </c>
      <c r="D52" s="6">
        <v>2043</v>
      </c>
      <c r="E52" s="9">
        <f t="shared" si="10"/>
        <v>969.19605286420733</v>
      </c>
      <c r="F52" s="9">
        <f t="shared" si="11"/>
        <v>1328.5858434013433</v>
      </c>
      <c r="G52" s="9">
        <f t="shared" si="12"/>
        <v>2230.5879324429711</v>
      </c>
      <c r="H52" s="68">
        <v>626.913840579674</v>
      </c>
      <c r="I52" s="68">
        <v>859.381186257492</v>
      </c>
      <c r="J52" s="68">
        <v>1442.8313480496845</v>
      </c>
      <c r="K52" s="10">
        <f t="shared" si="14"/>
        <v>-1.8610954684462389E-2</v>
      </c>
      <c r="L52" s="10">
        <f t="shared" si="15"/>
        <v>-1.2786224909595578E-2</v>
      </c>
      <c r="M52" s="10">
        <f t="shared" si="16"/>
        <v>-4.1633048717998666E-2</v>
      </c>
    </row>
    <row r="53" spans="1:13" x14ac:dyDescent="0.35">
      <c r="A53" s="2">
        <f t="shared" si="18"/>
        <v>489.35516273735027</v>
      </c>
      <c r="B53" s="2"/>
      <c r="C53" s="6">
        <f t="shared" si="17"/>
        <v>1.5768992641913981</v>
      </c>
      <c r="D53" s="6">
        <v>2044</v>
      </c>
      <c r="E53" s="9">
        <f t="shared" si="10"/>
        <v>969.83265125221897</v>
      </c>
      <c r="F53" s="9">
        <f t="shared" si="11"/>
        <v>1337.6057900340365</v>
      </c>
      <c r="G53" s="9">
        <f t="shared" si="12"/>
        <v>2176.3612456970986</v>
      </c>
      <c r="H53" s="68">
        <v>615.02511496796808</v>
      </c>
      <c r="I53" s="68">
        <v>848.25062729668628</v>
      </c>
      <c r="J53" s="68">
        <v>1380.1523630065819</v>
      </c>
      <c r="K53" s="10">
        <f t="shared" si="14"/>
        <v>-1.8963890796721006E-2</v>
      </c>
      <c r="L53" s="10">
        <f t="shared" si="15"/>
        <v>-1.2951829919942814E-2</v>
      </c>
      <c r="M53" s="10">
        <f t="shared" si="16"/>
        <v>-4.3441657355052232E-2</v>
      </c>
    </row>
    <row r="54" spans="1:13" x14ac:dyDescent="0.35">
      <c r="A54" s="2">
        <f t="shared" si="18"/>
        <v>509.33503185879647</v>
      </c>
      <c r="B54" s="2"/>
      <c r="C54" s="6">
        <f t="shared" si="17"/>
        <v>1.6084372494752261</v>
      </c>
      <c r="D54" s="6">
        <v>2045</v>
      </c>
      <c r="E54" s="9">
        <f t="shared" si="10"/>
        <v>970.10703515460534</v>
      </c>
      <c r="F54" s="9">
        <f t="shared" si="11"/>
        <v>1346.455100194677</v>
      </c>
      <c r="G54" s="9">
        <f t="shared" si="12"/>
        <v>2119.0732563084143</v>
      </c>
      <c r="H54" s="68">
        <v>603.13638935626216</v>
      </c>
      <c r="I54" s="68">
        <v>837.12006833588055</v>
      </c>
      <c r="J54" s="68">
        <v>1317.4733779634796</v>
      </c>
      <c r="K54" s="10">
        <f t="shared" si="14"/>
        <v>-1.9330471752076472E-2</v>
      </c>
      <c r="L54" s="10">
        <f t="shared" si="15"/>
        <v>-1.3121780995645094E-2</v>
      </c>
      <c r="M54" s="10">
        <f t="shared" si="16"/>
        <v>-4.54145402515993E-2</v>
      </c>
    </row>
    <row r="55" spans="1:13" x14ac:dyDescent="0.35">
      <c r="A55" s="2">
        <f t="shared" si="18"/>
        <v>529.13383107065476</v>
      </c>
      <c r="B55" s="2"/>
      <c r="C55" s="6">
        <f t="shared" si="17"/>
        <v>1.6406059944647307</v>
      </c>
      <c r="D55" s="6">
        <v>2046</v>
      </c>
      <c r="E55" s="9">
        <f t="shared" si="10"/>
        <v>970.00446135258619</v>
      </c>
      <c r="F55" s="9">
        <f t="shared" si="11"/>
        <v>1355.1233404457296</v>
      </c>
      <c r="G55" s="9">
        <f t="shared" si="12"/>
        <v>2058.6232028459031</v>
      </c>
      <c r="H55" s="68">
        <v>591.24766374455612</v>
      </c>
      <c r="I55" s="68">
        <v>825.98950937507482</v>
      </c>
      <c r="J55" s="68">
        <v>1254.794392920377</v>
      </c>
      <c r="K55" s="10">
        <f t="shared" si="14"/>
        <v>-1.9711504431684346E-2</v>
      </c>
      <c r="L55" s="10">
        <f t="shared" si="15"/>
        <v>-1.3296251495836575E-2</v>
      </c>
      <c r="M55" s="10">
        <f t="shared" si="16"/>
        <v>-4.7575143522057606E-2</v>
      </c>
    </row>
    <row r="56" spans="1:13" x14ac:dyDescent="0.35">
      <c r="A56" s="2">
        <f t="shared" si="18"/>
        <v>548.74077785247732</v>
      </c>
      <c r="B56" s="2"/>
      <c r="C56" s="6">
        <f t="shared" si="17"/>
        <v>1.6734181143540252</v>
      </c>
      <c r="D56" s="6">
        <v>2047</v>
      </c>
      <c r="E56" s="9">
        <f t="shared" si="10"/>
        <v>969.50974178442448</v>
      </c>
      <c r="F56" s="9">
        <f t="shared" si="11"/>
        <v>1363.5997282667465</v>
      </c>
      <c r="G56" s="9">
        <f t="shared" si="12"/>
        <v>1994.9075179423687</v>
      </c>
      <c r="H56" s="68">
        <v>579.3589381328502</v>
      </c>
      <c r="I56" s="68">
        <v>814.8589504142692</v>
      </c>
      <c r="J56" s="68">
        <v>1192.1154078772747</v>
      </c>
      <c r="K56" s="10">
        <f t="shared" si="14"/>
        <v>-2.0107860615314554E-2</v>
      </c>
      <c r="L56" s="10">
        <f t="shared" si="15"/>
        <v>-1.3475424124002156E-2</v>
      </c>
      <c r="M56" s="10">
        <f t="shared" si="16"/>
        <v>-4.9951597964368322E-2</v>
      </c>
    </row>
    <row r="57" spans="1:13" x14ac:dyDescent="0.35">
      <c r="A57" s="2">
        <f t="shared" si="18"/>
        <v>568.1447308109623</v>
      </c>
      <c r="B57" s="2"/>
      <c r="C57" s="6">
        <f t="shared" si="17"/>
        <v>1.7068864766411058</v>
      </c>
      <c r="D57" s="6">
        <v>2048</v>
      </c>
      <c r="E57" s="9">
        <f t="shared" si="10"/>
        <v>968.60723164899548</v>
      </c>
      <c r="F57" s="9">
        <f t="shared" si="11"/>
        <v>1371.8731222644258</v>
      </c>
      <c r="G57" s="9">
        <f t="shared" si="12"/>
        <v>1927.8197563615543</v>
      </c>
      <c r="H57" s="68">
        <v>567.47021252114428</v>
      </c>
      <c r="I57" s="68">
        <v>803.72839145346347</v>
      </c>
      <c r="J57" s="68">
        <v>1129.4364228341722</v>
      </c>
      <c r="K57" s="10">
        <f t="shared" si="14"/>
        <v>-2.0520483640108722E-2</v>
      </c>
      <c r="L57" s="10">
        <f t="shared" si="15"/>
        <v>-1.3659491566174742E-2</v>
      </c>
      <c r="M57" s="10">
        <f t="shared" si="16"/>
        <v>-5.2577950615294133E-2</v>
      </c>
    </row>
    <row r="58" spans="1:13" x14ac:dyDescent="0.35">
      <c r="A58" s="2">
        <f t="shared" si="18"/>
        <v>587.33417963804777</v>
      </c>
      <c r="B58" s="2"/>
      <c r="C58" s="6">
        <f t="shared" si="17"/>
        <v>1.7410242061739281</v>
      </c>
      <c r="D58" s="6">
        <v>2049</v>
      </c>
      <c r="E58" s="9">
        <f t="shared" si="10"/>
        <v>967.28081721143553</v>
      </c>
      <c r="F58" s="9">
        <f t="shared" si="11"/>
        <v>1379.9320121307055</v>
      </c>
      <c r="G58" s="9">
        <f t="shared" si="12"/>
        <v>1857.2505213103309</v>
      </c>
      <c r="H58" s="68">
        <v>555.58148690943835</v>
      </c>
      <c r="I58" s="68">
        <v>792.59783249265774</v>
      </c>
      <c r="J58" s="68">
        <v>1066.7574377910698</v>
      </c>
      <c r="K58" s="10">
        <f t="shared" si="14"/>
        <v>-2.0950395896353613E-2</v>
      </c>
      <c r="L58" s="10">
        <f t="shared" si="15"/>
        <v>-1.3848657182157331E-2</v>
      </c>
      <c r="M58" s="10">
        <f t="shared" si="16"/>
        <v>-5.549580638263607E-2</v>
      </c>
    </row>
    <row r="59" spans="1:13" x14ac:dyDescent="0.35">
      <c r="A59" s="2">
        <f t="shared" si="18"/>
        <v>606.29723481087797</v>
      </c>
      <c r="B59" s="2"/>
      <c r="C59" s="6">
        <f>C58*$C$15</f>
        <v>1.7758446902974065</v>
      </c>
      <c r="D59" s="6">
        <v>2050</v>
      </c>
      <c r="E59" s="9">
        <f>$C59*H59</f>
        <v>965.51390330371487</v>
      </c>
      <c r="F59" s="9">
        <f>$C59*I59</f>
        <v>1387.7645083427294</v>
      </c>
      <c r="G59" s="9">
        <f>$C59*J59</f>
        <v>1783.0873889545117</v>
      </c>
      <c r="H59" s="68">
        <v>543.69276129773323</v>
      </c>
      <c r="I59" s="68">
        <v>781.46727353185145</v>
      </c>
      <c r="J59" s="68">
        <v>1004.0784527479665</v>
      </c>
      <c r="K59" s="10">
        <f>H59/H58-1</f>
        <v>-2.1398707285656959E-2</v>
      </c>
      <c r="L59" s="10">
        <f t="shared" si="15"/>
        <v>-1.4043135754991387E-2</v>
      </c>
      <c r="M59" s="10">
        <f t="shared" si="16"/>
        <v>-5.8756548417316368E-2</v>
      </c>
    </row>
    <row r="60" spans="1:13" x14ac:dyDescent="0.35">
      <c r="B60" s="2"/>
      <c r="C60" s="11"/>
      <c r="D60" s="11"/>
      <c r="E60" s="12"/>
      <c r="F60" s="12"/>
      <c r="G60" s="12"/>
      <c r="H60" s="13"/>
      <c r="I60" s="13"/>
      <c r="J60" s="13"/>
      <c r="K60" s="14"/>
      <c r="L60" s="14"/>
      <c r="M60" s="14"/>
    </row>
    <row r="61" spans="1:13" x14ac:dyDescent="0.35">
      <c r="B61" s="2"/>
      <c r="C61" s="11"/>
      <c r="D61" s="11"/>
      <c r="E61" s="12"/>
      <c r="F61" s="12"/>
      <c r="G61" s="12"/>
      <c r="H61" s="13"/>
      <c r="I61" s="13"/>
      <c r="J61" s="13"/>
      <c r="K61" s="14"/>
      <c r="L61" s="14"/>
      <c r="M61" s="14"/>
    </row>
  </sheetData>
  <mergeCells count="1">
    <mergeCell ref="E17:J17"/>
  </mergeCells>
  <hyperlinks>
    <hyperlink ref="B18" r:id="rId1" xr:uid="{177C3DF3-968E-420C-AB3B-1A02D90D9F17}"/>
  </hyperlinks>
  <pageMargins left="0.7" right="0.7" top="0.75" bottom="0.75" header="0.3" footer="0.3"/>
  <pageSetup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337"/>
  <sheetViews>
    <sheetView topLeftCell="AB1" workbookViewId="0">
      <selection activeCell="P323" sqref="P323"/>
    </sheetView>
  </sheetViews>
  <sheetFormatPr defaultRowHeight="14.5" x14ac:dyDescent="0.35"/>
  <cols>
    <col min="1" max="1" width="11.81640625" customWidth="1"/>
    <col min="2" max="2" width="8.90625" bestFit="1" customWidth="1"/>
    <col min="3" max="3" width="13.6328125" customWidth="1"/>
    <col min="4" max="4" width="10.6328125" bestFit="1" customWidth="1"/>
    <col min="5" max="5" width="10.54296875" bestFit="1" customWidth="1"/>
    <col min="8" max="8" width="14.54296875" customWidth="1"/>
    <col min="10" max="10" width="9.54296875" bestFit="1" customWidth="1"/>
    <col min="12" max="12" width="12.90625" customWidth="1"/>
    <col min="13" max="13" width="10" customWidth="1"/>
    <col min="15" max="15" width="9.81640625" bestFit="1" customWidth="1"/>
    <col min="16" max="16" width="11.6328125" customWidth="1"/>
    <col min="22" max="22" width="11.1796875" customWidth="1"/>
    <col min="26" max="26" width="13.54296875" customWidth="1"/>
  </cols>
  <sheetData>
    <row r="1" spans="1:38" x14ac:dyDescent="0.35">
      <c r="A1" s="16" t="s">
        <v>22</v>
      </c>
      <c r="B1" s="8">
        <v>2022</v>
      </c>
      <c r="D1" s="57" t="s">
        <v>142</v>
      </c>
      <c r="O1" s="57" t="s">
        <v>83</v>
      </c>
    </row>
    <row r="2" spans="1:38" x14ac:dyDescent="0.35">
      <c r="A2" t="s">
        <v>23</v>
      </c>
      <c r="B2">
        <f>LOOKUP(B1,$W$6:$W$18,$AL$6:$AL$18)</f>
        <v>270.96541666666667</v>
      </c>
    </row>
    <row r="3" spans="1:38" ht="15" thickBot="1" x14ac:dyDescent="0.4">
      <c r="B3" s="97" t="s">
        <v>17</v>
      </c>
      <c r="C3" s="97"/>
      <c r="D3" s="97"/>
      <c r="E3" s="5"/>
      <c r="G3" s="97" t="s">
        <v>16</v>
      </c>
      <c r="H3" s="97"/>
      <c r="I3" s="97"/>
      <c r="W3" t="s">
        <v>47</v>
      </c>
      <c r="Y3" s="32" t="s">
        <v>48</v>
      </c>
      <c r="AC3" s="57" t="s">
        <v>82</v>
      </c>
    </row>
    <row r="4" spans="1:38" ht="43.5" x14ac:dyDescent="0.35">
      <c r="B4" s="15" t="s">
        <v>10</v>
      </c>
      <c r="C4" s="15" t="s">
        <v>11</v>
      </c>
      <c r="D4" s="15" t="s">
        <v>12</v>
      </c>
      <c r="E4" s="15"/>
      <c r="G4" s="16" t="s">
        <v>10</v>
      </c>
      <c r="H4" s="16" t="s">
        <v>11</v>
      </c>
      <c r="I4" s="16" t="s">
        <v>12</v>
      </c>
      <c r="O4" t="s">
        <v>24</v>
      </c>
      <c r="P4" s="20"/>
      <c r="Q4" s="21" t="s">
        <v>18</v>
      </c>
      <c r="R4" s="20" t="s">
        <v>19</v>
      </c>
      <c r="S4" s="20" t="s">
        <v>20</v>
      </c>
      <c r="T4" s="20" t="s">
        <v>21</v>
      </c>
      <c r="W4" s="36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8"/>
    </row>
    <row r="5" spans="1:38" ht="15" thickBot="1" x14ac:dyDescent="0.4">
      <c r="B5" s="15" t="s">
        <v>13</v>
      </c>
      <c r="C5" s="15" t="s">
        <v>14</v>
      </c>
      <c r="D5" s="15" t="s">
        <v>14</v>
      </c>
      <c r="E5" s="15"/>
      <c r="G5" s="16" t="s">
        <v>13</v>
      </c>
      <c r="H5" s="16" t="s">
        <v>14</v>
      </c>
      <c r="I5" s="16" t="s">
        <v>14</v>
      </c>
      <c r="O5">
        <f>YEAR(P5)</f>
        <v>1947</v>
      </c>
      <c r="P5" s="62">
        <v>17168</v>
      </c>
      <c r="Q5" s="63">
        <v>12.226000000000001</v>
      </c>
      <c r="R5" s="8"/>
      <c r="S5" s="8"/>
      <c r="T5" s="8"/>
      <c r="W5" s="39" t="s">
        <v>7</v>
      </c>
      <c r="X5" s="33" t="s">
        <v>28</v>
      </c>
      <c r="Y5" s="33" t="s">
        <v>29</v>
      </c>
      <c r="Z5" s="33" t="s">
        <v>30</v>
      </c>
      <c r="AA5" s="33" t="s">
        <v>31</v>
      </c>
      <c r="AB5" s="33" t="s">
        <v>32</v>
      </c>
      <c r="AC5" s="33" t="s">
        <v>33</v>
      </c>
      <c r="AD5" s="33" t="s">
        <v>34</v>
      </c>
      <c r="AE5" s="33" t="s">
        <v>35</v>
      </c>
      <c r="AF5" s="33" t="s">
        <v>36</v>
      </c>
      <c r="AG5" s="33" t="s">
        <v>37</v>
      </c>
      <c r="AH5" s="33" t="s">
        <v>38</v>
      </c>
      <c r="AI5" s="33" t="s">
        <v>39</v>
      </c>
      <c r="AJ5" s="33" t="s">
        <v>40</v>
      </c>
      <c r="AK5" s="40" t="s">
        <v>41</v>
      </c>
    </row>
    <row r="6" spans="1:38" ht="15" thickBot="1" x14ac:dyDescent="0.4">
      <c r="B6" s="15"/>
      <c r="C6" s="15"/>
      <c r="D6" s="15" t="s">
        <v>15</v>
      </c>
      <c r="E6" s="15" t="s">
        <v>25</v>
      </c>
      <c r="G6" s="17"/>
      <c r="H6" s="18"/>
      <c r="I6" s="19" t="s">
        <v>15</v>
      </c>
      <c r="J6" t="s">
        <v>25</v>
      </c>
      <c r="L6" t="s">
        <v>26</v>
      </c>
      <c r="M6" t="s">
        <v>27</v>
      </c>
      <c r="O6">
        <f t="shared" ref="O6:O69" si="0">YEAR(P6)</f>
        <v>1947</v>
      </c>
      <c r="P6" s="62">
        <v>17258</v>
      </c>
      <c r="Q6" s="63">
        <v>12.324</v>
      </c>
      <c r="R6" s="64">
        <f>(Q6/Q5)^(4)-1</f>
        <v>3.2450390246769212E-2</v>
      </c>
      <c r="S6" s="8"/>
      <c r="T6" s="8"/>
      <c r="W6" s="41">
        <v>2009</v>
      </c>
      <c r="X6" s="63">
        <v>211.93299999999999</v>
      </c>
      <c r="Y6" s="63">
        <v>212.70500000000001</v>
      </c>
      <c r="Z6" s="63">
        <v>212.495</v>
      </c>
      <c r="AA6" s="63">
        <v>212.709</v>
      </c>
      <c r="AB6" s="63">
        <v>213.02199999999999</v>
      </c>
      <c r="AC6" s="63">
        <v>214.79</v>
      </c>
      <c r="AD6" s="63">
        <v>214.726</v>
      </c>
      <c r="AE6" s="63">
        <v>215.44499999999999</v>
      </c>
      <c r="AF6" s="63">
        <v>215.86099999999999</v>
      </c>
      <c r="AG6" s="63">
        <v>216.50899999999999</v>
      </c>
      <c r="AH6" s="63">
        <v>217.23400000000001</v>
      </c>
      <c r="AI6" s="63">
        <v>217.34700000000001</v>
      </c>
      <c r="AJ6" s="54">
        <f>AVERAGE(X6:AC6)</f>
        <v>212.94233333333332</v>
      </c>
      <c r="AK6" s="55">
        <f>AVERAGE(AD6:AI6)</f>
        <v>216.18699999999998</v>
      </c>
      <c r="AL6" s="53">
        <f>AVERAGE(X6:AI6)</f>
        <v>214.56466666666668</v>
      </c>
    </row>
    <row r="7" spans="1:38" ht="15" thickBot="1" x14ac:dyDescent="0.4">
      <c r="A7">
        <v>2021</v>
      </c>
      <c r="B7" s="65">
        <v>44536</v>
      </c>
      <c r="C7" s="66">
        <v>13.5</v>
      </c>
      <c r="D7" s="67">
        <v>0.10092</v>
      </c>
      <c r="E7" s="29">
        <f>(LOOKUP(B7,$Z$19:$Z$174,$Y$19:$Y$174)/$B$2)*D7</f>
        <v>9.7418479467705751E-2</v>
      </c>
      <c r="F7">
        <v>2021</v>
      </c>
      <c r="G7" s="23">
        <v>44536</v>
      </c>
      <c r="H7" s="24">
        <v>15.9</v>
      </c>
      <c r="I7" s="25">
        <v>9.6990000000000007E-2</v>
      </c>
      <c r="J7" s="30">
        <f t="shared" ref="J7:J24" si="1">(LOOKUP(G7,$Z$19:$Z$174,$Y$19:$Y$174)/$B$2)*I7</f>
        <v>9.3624834755972872E-2</v>
      </c>
      <c r="L7" s="58">
        <f>(D7+I7)/2</f>
        <v>9.8955000000000001E-2</v>
      </c>
      <c r="M7" s="58">
        <f>(E7+J7)/2</f>
        <v>9.5521657111839312E-2</v>
      </c>
      <c r="O7">
        <f t="shared" si="0"/>
        <v>1947</v>
      </c>
      <c r="P7" s="62">
        <v>17349</v>
      </c>
      <c r="Q7" s="63">
        <v>12.553000000000001</v>
      </c>
      <c r="R7" s="64">
        <f t="shared" ref="R7:R70" si="2">(Q7/Q6)^(4)-1</f>
        <v>7.6423961507632754E-2</v>
      </c>
      <c r="S7" s="8"/>
      <c r="T7" s="8"/>
      <c r="W7" s="43">
        <v>2010</v>
      </c>
      <c r="X7" s="63">
        <v>217.488</v>
      </c>
      <c r="Y7" s="63">
        <v>217.28100000000001</v>
      </c>
      <c r="Z7" s="63">
        <v>217.35300000000001</v>
      </c>
      <c r="AA7" s="63">
        <v>217.40299999999999</v>
      </c>
      <c r="AB7" s="63">
        <v>217.29</v>
      </c>
      <c r="AC7" s="63">
        <v>217.19900000000001</v>
      </c>
      <c r="AD7" s="63">
        <v>217.60499999999999</v>
      </c>
      <c r="AE7" s="63">
        <v>217.923</v>
      </c>
      <c r="AF7" s="63">
        <v>218.27500000000001</v>
      </c>
      <c r="AG7" s="63">
        <v>219.035</v>
      </c>
      <c r="AH7" s="63">
        <v>219.59</v>
      </c>
      <c r="AI7" s="63">
        <v>220.47200000000001</v>
      </c>
      <c r="AJ7" s="34">
        <f t="shared" ref="AJ7:AJ18" si="3">AVERAGE(X7:AC7)</f>
        <v>217.3356666666667</v>
      </c>
      <c r="AK7" s="42">
        <f t="shared" ref="AK7:AK18" si="4">AVERAGE(AD7:AI7)</f>
        <v>218.81666666666663</v>
      </c>
      <c r="AL7">
        <f t="shared" ref="AL7:AL18" si="5">AVERAGE(X7:AI7)</f>
        <v>218.07616666666672</v>
      </c>
    </row>
    <row r="8" spans="1:38" ht="15" thickBot="1" x14ac:dyDescent="0.4">
      <c r="A8">
        <f>YEAR(B8)</f>
        <v>2019</v>
      </c>
      <c r="B8" s="26">
        <v>43599</v>
      </c>
      <c r="C8" s="27">
        <v>13.5</v>
      </c>
      <c r="D8" s="28">
        <v>9.2780000000000001E-2</v>
      </c>
      <c r="E8" s="29">
        <f t="shared" ref="E8:E24" si="6">(LOOKUP(B8,$Z$19:$Z$174,$Y$19:$Y$174)/$B$2)*D8</f>
        <v>8.7424638138015764E-2</v>
      </c>
      <c r="F8">
        <f>YEAR(G8)</f>
        <v>2019</v>
      </c>
      <c r="G8" s="23">
        <v>43599</v>
      </c>
      <c r="H8" s="24">
        <v>15.9</v>
      </c>
      <c r="I8" s="25">
        <v>8.9599999999999999E-2</v>
      </c>
      <c r="J8" s="30">
        <f t="shared" si="1"/>
        <v>8.4428191174457989E-2</v>
      </c>
      <c r="L8" s="58">
        <f>(D8+I8)/2</f>
        <v>9.1189999999999993E-2</v>
      </c>
      <c r="M8" s="58">
        <f t="shared" ref="M8:M25" si="7">(E8+J8)/2</f>
        <v>8.5926414656236877E-2</v>
      </c>
      <c r="O8">
        <f t="shared" si="0"/>
        <v>1947</v>
      </c>
      <c r="P8" s="62">
        <v>17441</v>
      </c>
      <c r="Q8" s="63">
        <v>12.866</v>
      </c>
      <c r="R8" s="64">
        <f t="shared" si="2"/>
        <v>0.10352981906544256</v>
      </c>
      <c r="S8" s="8"/>
      <c r="T8" s="8"/>
      <c r="W8" s="41">
        <v>2011</v>
      </c>
      <c r="X8" s="63">
        <v>221.18700000000001</v>
      </c>
      <c r="Y8" s="63">
        <v>221.898</v>
      </c>
      <c r="Z8" s="63">
        <v>223.04599999999999</v>
      </c>
      <c r="AA8" s="63">
        <v>224.09299999999999</v>
      </c>
      <c r="AB8" s="63">
        <v>224.80600000000001</v>
      </c>
      <c r="AC8" s="63">
        <v>224.80600000000001</v>
      </c>
      <c r="AD8" s="63">
        <v>225.39500000000001</v>
      </c>
      <c r="AE8" s="63">
        <v>226.10599999999999</v>
      </c>
      <c r="AF8" s="63">
        <v>226.59700000000001</v>
      </c>
      <c r="AG8" s="63">
        <v>226.75</v>
      </c>
      <c r="AH8" s="63">
        <v>227.16900000000001</v>
      </c>
      <c r="AI8" s="63">
        <v>227.22300000000001</v>
      </c>
      <c r="AJ8" s="34">
        <f t="shared" si="3"/>
        <v>223.30600000000001</v>
      </c>
      <c r="AK8" s="42">
        <f t="shared" si="4"/>
        <v>226.54</v>
      </c>
      <c r="AL8">
        <f t="shared" si="5"/>
        <v>224.923</v>
      </c>
    </row>
    <row r="9" spans="1:38" ht="15" thickBot="1" x14ac:dyDescent="0.4">
      <c r="A9">
        <f t="shared" ref="A9:A25" si="8">YEAR(B9)</f>
        <v>2017</v>
      </c>
      <c r="B9" s="26">
        <v>42979</v>
      </c>
      <c r="C9" s="27">
        <v>12.25</v>
      </c>
      <c r="D9" s="28">
        <v>8.8650000000000007E-2</v>
      </c>
      <c r="E9" s="29">
        <f t="shared" si="6"/>
        <v>8.0624542492353735E-2</v>
      </c>
      <c r="F9">
        <f t="shared" ref="F9:F25" si="9">YEAR(G9)</f>
        <v>2017</v>
      </c>
      <c r="G9" s="23">
        <v>42979</v>
      </c>
      <c r="H9" s="24">
        <v>12.25</v>
      </c>
      <c r="I9" s="25">
        <v>8.795E-2</v>
      </c>
      <c r="J9" s="30">
        <f t="shared" si="1"/>
        <v>7.9987913279216144E-2</v>
      </c>
      <c r="L9" s="58">
        <f>(D9+I9)/2</f>
        <v>8.8300000000000003E-2</v>
      </c>
      <c r="M9" s="58">
        <f t="shared" si="7"/>
        <v>8.0306227885784939E-2</v>
      </c>
      <c r="O9">
        <f t="shared" si="0"/>
        <v>1948</v>
      </c>
      <c r="P9" s="62">
        <v>17533</v>
      </c>
      <c r="Q9" s="63">
        <v>13.009</v>
      </c>
      <c r="R9" s="64">
        <f t="shared" si="2"/>
        <v>4.5204970834741509E-2</v>
      </c>
      <c r="S9" s="64">
        <f>Q9/Q5-1</f>
        <v>6.4043840994601586E-2</v>
      </c>
      <c r="T9" s="4">
        <v>0.02</v>
      </c>
      <c r="W9" s="43">
        <v>2012</v>
      </c>
      <c r="X9" s="63">
        <v>227.84200000000001</v>
      </c>
      <c r="Y9" s="63">
        <v>228.32900000000001</v>
      </c>
      <c r="Z9" s="63">
        <v>228.80699999999999</v>
      </c>
      <c r="AA9" s="63">
        <v>229.18700000000001</v>
      </c>
      <c r="AB9" s="63">
        <v>228.71299999999999</v>
      </c>
      <c r="AC9" s="63">
        <v>228.524</v>
      </c>
      <c r="AD9" s="63">
        <v>228.59</v>
      </c>
      <c r="AE9" s="63">
        <v>229.91800000000001</v>
      </c>
      <c r="AF9" s="63">
        <v>231.01499999999999</v>
      </c>
      <c r="AG9" s="63">
        <v>231.63800000000001</v>
      </c>
      <c r="AH9" s="63">
        <v>231.249</v>
      </c>
      <c r="AI9" s="63">
        <v>231.221</v>
      </c>
      <c r="AJ9" s="34">
        <f t="shared" si="3"/>
        <v>228.56700000000001</v>
      </c>
      <c r="AK9" s="42">
        <f t="shared" si="4"/>
        <v>230.60516666666669</v>
      </c>
      <c r="AL9" s="53">
        <f>AVERAGE(X9:AI9)</f>
        <v>229.58608333333328</v>
      </c>
    </row>
    <row r="10" spans="1:38" ht="15" thickBot="1" x14ac:dyDescent="0.4">
      <c r="A10">
        <f t="shared" si="8"/>
        <v>2017</v>
      </c>
      <c r="B10" s="26">
        <v>42917</v>
      </c>
      <c r="C10" s="27">
        <v>12.25</v>
      </c>
      <c r="D10" s="28">
        <v>9.1619999999999993E-2</v>
      </c>
      <c r="E10" s="29">
        <f t="shared" si="6"/>
        <v>8.2584500765011518E-2</v>
      </c>
      <c r="F10">
        <f t="shared" si="9"/>
        <v>2017</v>
      </c>
      <c r="G10" s="23">
        <v>42917</v>
      </c>
      <c r="H10" s="24">
        <v>12.25</v>
      </c>
      <c r="I10" s="25">
        <v>9.078E-2</v>
      </c>
      <c r="J10" s="30">
        <f t="shared" si="1"/>
        <v>8.1827340967558893E-2</v>
      </c>
      <c r="L10" s="58">
        <f t="shared" ref="L10:L24" si="10">(D10+I10)/2</f>
        <v>9.1200000000000003E-2</v>
      </c>
      <c r="M10" s="58">
        <f t="shared" si="7"/>
        <v>8.2205920866285198E-2</v>
      </c>
      <c r="O10">
        <f t="shared" si="0"/>
        <v>1948</v>
      </c>
      <c r="P10" s="62">
        <v>17624</v>
      </c>
      <c r="Q10" s="63">
        <v>13.143000000000001</v>
      </c>
      <c r="R10" s="64">
        <f t="shared" si="2"/>
        <v>4.1843236839887332E-2</v>
      </c>
      <c r="S10" s="64">
        <f t="shared" ref="S10:S73" si="11">Q10/Q6-1</f>
        <v>6.6455696202531778E-2</v>
      </c>
      <c r="T10" s="4">
        <v>0.02</v>
      </c>
      <c r="W10" s="41">
        <v>2013</v>
      </c>
      <c r="X10" s="63">
        <v>231.679</v>
      </c>
      <c r="Y10" s="63">
        <v>232.93700000000001</v>
      </c>
      <c r="Z10" s="63">
        <v>232.28200000000001</v>
      </c>
      <c r="AA10" s="63">
        <v>231.797</v>
      </c>
      <c r="AB10" s="63">
        <v>231.893</v>
      </c>
      <c r="AC10" s="63">
        <v>232.44499999999999</v>
      </c>
      <c r="AD10" s="63">
        <v>232.9</v>
      </c>
      <c r="AE10" s="63">
        <v>233.45599999999999</v>
      </c>
      <c r="AF10" s="63">
        <v>233.54400000000001</v>
      </c>
      <c r="AG10" s="63">
        <v>233.66900000000001</v>
      </c>
      <c r="AH10" s="63">
        <v>234.1</v>
      </c>
      <c r="AI10" s="63">
        <v>234.71899999999999</v>
      </c>
      <c r="AJ10" s="34">
        <f t="shared" si="3"/>
        <v>232.17216666666664</v>
      </c>
      <c r="AK10" s="42">
        <f t="shared" si="4"/>
        <v>233.73133333333331</v>
      </c>
      <c r="AL10">
        <f t="shared" si="5"/>
        <v>232.95174999999998</v>
      </c>
    </row>
    <row r="11" spans="1:38" ht="15" thickBot="1" x14ac:dyDescent="0.4">
      <c r="A11">
        <f t="shared" si="8"/>
        <v>2016</v>
      </c>
      <c r="B11" s="26">
        <v>42401</v>
      </c>
      <c r="C11" s="27">
        <v>10.75</v>
      </c>
      <c r="D11" s="28">
        <v>8.6389999999999995E-2</v>
      </c>
      <c r="E11" s="29">
        <f t="shared" si="6"/>
        <v>7.5668169363556539E-2</v>
      </c>
      <c r="F11">
        <f t="shared" si="9"/>
        <v>2016</v>
      </c>
      <c r="G11" s="23">
        <v>42401</v>
      </c>
      <c r="H11" s="24">
        <v>10.75</v>
      </c>
      <c r="I11" s="25">
        <v>8.8700000000000001E-2</v>
      </c>
      <c r="J11" s="30">
        <f t="shared" si="1"/>
        <v>7.769147612625843E-2</v>
      </c>
      <c r="L11" s="58">
        <f t="shared" si="10"/>
        <v>8.7544999999999998E-2</v>
      </c>
      <c r="M11" s="58">
        <f t="shared" si="7"/>
        <v>7.6679822744907478E-2</v>
      </c>
      <c r="O11">
        <f t="shared" si="0"/>
        <v>1948</v>
      </c>
      <c r="P11" s="62">
        <v>17715</v>
      </c>
      <c r="Q11" s="63">
        <v>13.343999999999999</v>
      </c>
      <c r="R11" s="64">
        <f t="shared" si="2"/>
        <v>6.2590922705348717E-2</v>
      </c>
      <c r="S11" s="64">
        <f t="shared" si="11"/>
        <v>6.3012825619373825E-2</v>
      </c>
      <c r="T11" s="4">
        <v>0.02</v>
      </c>
      <c r="W11" s="43">
        <v>2014</v>
      </c>
      <c r="X11" s="63">
        <v>235.28800000000001</v>
      </c>
      <c r="Y11" s="63">
        <v>235.547</v>
      </c>
      <c r="Z11" s="63">
        <v>236.02799999999999</v>
      </c>
      <c r="AA11" s="63">
        <v>236.46799999999999</v>
      </c>
      <c r="AB11" s="63">
        <v>236.91800000000001</v>
      </c>
      <c r="AC11" s="63">
        <v>237.23099999999999</v>
      </c>
      <c r="AD11" s="63">
        <v>237.49799999999999</v>
      </c>
      <c r="AE11" s="63">
        <v>237.46</v>
      </c>
      <c r="AF11" s="63">
        <v>237.477</v>
      </c>
      <c r="AG11" s="63">
        <v>237.43</v>
      </c>
      <c r="AH11" s="63">
        <v>236.983</v>
      </c>
      <c r="AI11" s="63">
        <v>236.25200000000001</v>
      </c>
      <c r="AJ11" s="34">
        <f t="shared" si="3"/>
        <v>236.24666666666667</v>
      </c>
      <c r="AK11" s="42">
        <f t="shared" si="4"/>
        <v>237.18333333333331</v>
      </c>
      <c r="AL11">
        <f t="shared" si="5"/>
        <v>236.715</v>
      </c>
    </row>
    <row r="12" spans="1:38" ht="15" thickBot="1" x14ac:dyDescent="0.4">
      <c r="A12">
        <f t="shared" si="8"/>
        <v>2015</v>
      </c>
      <c r="B12" s="26">
        <v>42186</v>
      </c>
      <c r="C12" s="27">
        <v>10.75</v>
      </c>
      <c r="D12" s="28">
        <v>8.0820000000000003E-2</v>
      </c>
      <c r="E12" s="29">
        <f t="shared" si="6"/>
        <v>7.0997650241343843E-2</v>
      </c>
      <c r="F12">
        <f t="shared" si="9"/>
        <v>2015</v>
      </c>
      <c r="G12" s="23">
        <v>42186</v>
      </c>
      <c r="H12" s="24">
        <v>10.75</v>
      </c>
      <c r="I12" s="25">
        <v>7.7439999999999995E-2</v>
      </c>
      <c r="J12" s="30">
        <f t="shared" si="1"/>
        <v>6.8028433985271794E-2</v>
      </c>
      <c r="L12" s="58">
        <f t="shared" si="10"/>
        <v>7.9130000000000006E-2</v>
      </c>
      <c r="M12" s="58">
        <f t="shared" si="7"/>
        <v>6.9513042113307819E-2</v>
      </c>
      <c r="O12">
        <f t="shared" si="0"/>
        <v>1948</v>
      </c>
      <c r="P12" s="62">
        <v>17807</v>
      </c>
      <c r="Q12" s="63">
        <v>13.302</v>
      </c>
      <c r="R12" s="64">
        <f t="shared" si="2"/>
        <v>-1.2530612825150111E-2</v>
      </c>
      <c r="S12" s="64">
        <f t="shared" si="11"/>
        <v>3.3887766205502823E-2</v>
      </c>
      <c r="T12" s="4">
        <v>0.02</v>
      </c>
      <c r="W12" s="41">
        <v>2015</v>
      </c>
      <c r="X12" s="63">
        <v>234.74700000000001</v>
      </c>
      <c r="Y12" s="63">
        <v>235.34200000000001</v>
      </c>
      <c r="Z12" s="63">
        <v>235.976</v>
      </c>
      <c r="AA12" s="63">
        <v>236.22200000000001</v>
      </c>
      <c r="AB12" s="63">
        <v>237.001</v>
      </c>
      <c r="AC12" s="63">
        <v>237.65700000000001</v>
      </c>
      <c r="AD12" s="63">
        <v>238.03399999999999</v>
      </c>
      <c r="AE12" s="63">
        <v>238.03299999999999</v>
      </c>
      <c r="AF12" s="63">
        <v>237.49799999999999</v>
      </c>
      <c r="AG12" s="63">
        <v>237.733</v>
      </c>
      <c r="AH12" s="63">
        <v>238.017</v>
      </c>
      <c r="AI12" s="63">
        <v>237.761</v>
      </c>
      <c r="AJ12" s="34">
        <f t="shared" si="3"/>
        <v>236.1575</v>
      </c>
      <c r="AK12" s="42">
        <f t="shared" si="4"/>
        <v>237.846</v>
      </c>
      <c r="AL12">
        <f t="shared" si="5"/>
        <v>237.00174999999999</v>
      </c>
    </row>
    <row r="13" spans="1:38" ht="15" thickBot="1" x14ac:dyDescent="0.4">
      <c r="A13">
        <f t="shared" si="8"/>
        <v>2013</v>
      </c>
      <c r="B13" s="26">
        <v>41639</v>
      </c>
      <c r="C13" s="27">
        <v>10.75</v>
      </c>
      <c r="D13" s="28">
        <v>8.0759999999999998E-2</v>
      </c>
      <c r="E13" s="29">
        <f t="shared" si="6"/>
        <v>6.9956921710488881E-2</v>
      </c>
      <c r="F13">
        <f t="shared" si="9"/>
        <v>2013</v>
      </c>
      <c r="G13" s="23">
        <v>41639</v>
      </c>
      <c r="H13" s="24">
        <v>10.75</v>
      </c>
      <c r="I13" s="25">
        <v>7.7439999999999995E-2</v>
      </c>
      <c r="J13" s="30">
        <f t="shared" si="1"/>
        <v>6.7081030426699592E-2</v>
      </c>
      <c r="L13" s="58">
        <f t="shared" si="10"/>
        <v>7.9100000000000004E-2</v>
      </c>
      <c r="M13" s="58">
        <f t="shared" si="7"/>
        <v>6.8518976068594237E-2</v>
      </c>
      <c r="O13">
        <f t="shared" si="0"/>
        <v>1949</v>
      </c>
      <c r="P13" s="62">
        <v>17899</v>
      </c>
      <c r="Q13" s="63">
        <v>13.196999999999999</v>
      </c>
      <c r="R13" s="64">
        <f t="shared" si="2"/>
        <v>-3.1202314040843282E-2</v>
      </c>
      <c r="S13" s="64">
        <f t="shared" si="11"/>
        <v>1.4451533553693441E-2</v>
      </c>
      <c r="T13" s="4">
        <v>0.02</v>
      </c>
      <c r="W13" s="43">
        <v>2016</v>
      </c>
      <c r="X13" s="63">
        <v>237.65199999999999</v>
      </c>
      <c r="Y13" s="63">
        <v>237.33600000000001</v>
      </c>
      <c r="Z13" s="63">
        <v>238.08</v>
      </c>
      <c r="AA13" s="63">
        <v>238.99199999999999</v>
      </c>
      <c r="AB13" s="63">
        <v>239.55699999999999</v>
      </c>
      <c r="AC13" s="63">
        <v>240.22200000000001</v>
      </c>
      <c r="AD13" s="63">
        <v>240.101</v>
      </c>
      <c r="AE13" s="63">
        <v>240.54499999999999</v>
      </c>
      <c r="AF13" s="63">
        <v>241.17599999999999</v>
      </c>
      <c r="AG13" s="63">
        <v>241.74100000000001</v>
      </c>
      <c r="AH13" s="63">
        <v>242.02600000000001</v>
      </c>
      <c r="AI13" s="63">
        <v>242.637</v>
      </c>
      <c r="AJ13" s="34">
        <f t="shared" si="3"/>
        <v>238.63983333333331</v>
      </c>
      <c r="AK13" s="42">
        <f t="shared" si="4"/>
        <v>241.37099999999998</v>
      </c>
      <c r="AL13">
        <f t="shared" si="5"/>
        <v>240.00541666666666</v>
      </c>
    </row>
    <row r="14" spans="1:38" ht="15" thickBot="1" x14ac:dyDescent="0.4">
      <c r="A14">
        <f t="shared" si="8"/>
        <v>2013</v>
      </c>
      <c r="B14" s="26">
        <v>41451</v>
      </c>
      <c r="C14" s="27">
        <v>10.75</v>
      </c>
      <c r="D14" s="28">
        <v>7.9490000000000005E-2</v>
      </c>
      <c r="E14" s="29">
        <f t="shared" si="6"/>
        <v>6.8189709510900073E-2</v>
      </c>
      <c r="F14">
        <f t="shared" si="9"/>
        <v>2013</v>
      </c>
      <c r="G14" s="23">
        <v>41451</v>
      </c>
      <c r="H14" s="24">
        <v>10.75</v>
      </c>
      <c r="I14" s="25">
        <v>7.4590000000000004E-2</v>
      </c>
      <c r="J14" s="30">
        <f t="shared" si="1"/>
        <v>6.3986293023248667E-2</v>
      </c>
      <c r="L14" s="58">
        <f t="shared" si="10"/>
        <v>7.7039999999999997E-2</v>
      </c>
      <c r="M14" s="58">
        <f t="shared" si="7"/>
        <v>6.608800126707437E-2</v>
      </c>
      <c r="O14">
        <f t="shared" si="0"/>
        <v>1949</v>
      </c>
      <c r="P14" s="62">
        <v>17989</v>
      </c>
      <c r="Q14" s="63">
        <v>13.116</v>
      </c>
      <c r="R14" s="64">
        <f t="shared" si="2"/>
        <v>-2.4325925312908336E-2</v>
      </c>
      <c r="S14" s="64">
        <f t="shared" si="11"/>
        <v>-2.0543254964621172E-3</v>
      </c>
      <c r="T14" s="4">
        <v>0.02</v>
      </c>
      <c r="W14" s="41">
        <v>2017</v>
      </c>
      <c r="X14" s="63">
        <v>243.61799999999999</v>
      </c>
      <c r="Y14" s="63">
        <v>244.006</v>
      </c>
      <c r="Z14" s="63">
        <v>243.892</v>
      </c>
      <c r="AA14" s="63">
        <v>244.19300000000001</v>
      </c>
      <c r="AB14" s="63">
        <v>244.00399999999999</v>
      </c>
      <c r="AC14" s="63">
        <v>244.16300000000001</v>
      </c>
      <c r="AD14" s="63">
        <v>244.24299999999999</v>
      </c>
      <c r="AE14" s="63">
        <v>245.18299999999999</v>
      </c>
      <c r="AF14" s="63">
        <v>246.435</v>
      </c>
      <c r="AG14" s="63">
        <v>246.626</v>
      </c>
      <c r="AH14" s="63">
        <v>247.28399999999999</v>
      </c>
      <c r="AI14" s="63">
        <v>247.80500000000001</v>
      </c>
      <c r="AJ14" s="34">
        <f t="shared" si="3"/>
        <v>243.97933333333333</v>
      </c>
      <c r="AK14" s="42">
        <f t="shared" si="4"/>
        <v>246.26266666666666</v>
      </c>
      <c r="AL14">
        <f t="shared" si="5"/>
        <v>245.12100000000001</v>
      </c>
    </row>
    <row r="15" spans="1:38" ht="15" thickBot="1" x14ac:dyDescent="0.4">
      <c r="A15">
        <f t="shared" si="8"/>
        <v>2013</v>
      </c>
      <c r="B15" s="26">
        <v>41275</v>
      </c>
      <c r="C15" s="27">
        <v>10.75</v>
      </c>
      <c r="D15" s="28">
        <v>7.4389999999999998E-2</v>
      </c>
      <c r="E15" s="29">
        <f t="shared" si="6"/>
        <v>6.3604429753489455E-2</v>
      </c>
      <c r="F15">
        <f t="shared" si="9"/>
        <v>2013</v>
      </c>
      <c r="G15" s="26">
        <v>41275</v>
      </c>
      <c r="H15" s="27">
        <v>10.75</v>
      </c>
      <c r="I15" s="28">
        <v>7.2349999999999998E-2</v>
      </c>
      <c r="J15" s="30">
        <f t="shared" si="1"/>
        <v>6.1860202885669603E-2</v>
      </c>
      <c r="L15" s="58">
        <f t="shared" si="10"/>
        <v>7.3369999999999991E-2</v>
      </c>
      <c r="M15" s="58">
        <f t="shared" si="7"/>
        <v>6.2732316319579526E-2</v>
      </c>
      <c r="O15">
        <f t="shared" si="0"/>
        <v>1949</v>
      </c>
      <c r="P15" s="62">
        <v>18080</v>
      </c>
      <c r="Q15" s="63">
        <v>13.04</v>
      </c>
      <c r="R15" s="64">
        <f t="shared" si="2"/>
        <v>-2.2977121319438187E-2</v>
      </c>
      <c r="S15" s="64">
        <f t="shared" si="11"/>
        <v>-2.2781774580335701E-2</v>
      </c>
      <c r="T15" s="4">
        <v>0.02</v>
      </c>
      <c r="W15" s="43">
        <v>2018</v>
      </c>
      <c r="X15" s="63">
        <v>248.74299999999999</v>
      </c>
      <c r="Y15" s="63">
        <v>249.43899999999999</v>
      </c>
      <c r="Z15" s="63">
        <v>249.58099999999999</v>
      </c>
      <c r="AA15" s="63">
        <v>250.14599999999999</v>
      </c>
      <c r="AB15" s="63">
        <v>250.779</v>
      </c>
      <c r="AC15" s="63">
        <v>251.11799999999999</v>
      </c>
      <c r="AD15" s="63">
        <v>251.32300000000001</v>
      </c>
      <c r="AE15" s="63">
        <v>251.749</v>
      </c>
      <c r="AF15" s="63">
        <v>252.239</v>
      </c>
      <c r="AG15" s="63">
        <v>252.86199999999999</v>
      </c>
      <c r="AH15" s="63">
        <v>252.65700000000001</v>
      </c>
      <c r="AI15" s="63">
        <v>252.55099999999999</v>
      </c>
      <c r="AJ15" s="34">
        <f t="shared" si="3"/>
        <v>249.96766666666667</v>
      </c>
      <c r="AK15" s="42">
        <f t="shared" si="4"/>
        <v>252.23016666666663</v>
      </c>
      <c r="AL15">
        <f t="shared" si="5"/>
        <v>251.0989166666667</v>
      </c>
    </row>
    <row r="16" spans="1:38" ht="15" thickBot="1" x14ac:dyDescent="0.4">
      <c r="A16">
        <f t="shared" si="8"/>
        <v>2012</v>
      </c>
      <c r="B16" s="26">
        <v>40968</v>
      </c>
      <c r="C16" s="27">
        <v>8.5</v>
      </c>
      <c r="D16" s="28">
        <v>7.2419999999999998E-2</v>
      </c>
      <c r="E16" s="29">
        <f t="shared" si="6"/>
        <v>6.1024710767210451E-2</v>
      </c>
      <c r="F16">
        <f t="shared" si="9"/>
        <v>2012</v>
      </c>
      <c r="G16" s="26">
        <v>40968</v>
      </c>
      <c r="H16" s="27">
        <v>8.5</v>
      </c>
      <c r="I16" s="28">
        <v>6.9870000000000002E-2</v>
      </c>
      <c r="J16" s="30">
        <f t="shared" si="1"/>
        <v>5.8875953345829804E-2</v>
      </c>
      <c r="L16" s="58">
        <f t="shared" si="10"/>
        <v>7.1145E-2</v>
      </c>
      <c r="M16" s="58">
        <f t="shared" si="7"/>
        <v>5.9950332056520131E-2</v>
      </c>
      <c r="O16">
        <f t="shared" si="0"/>
        <v>1949</v>
      </c>
      <c r="P16" s="62">
        <v>18172</v>
      </c>
      <c r="Q16" s="63">
        <v>13.03</v>
      </c>
      <c r="R16" s="64">
        <f t="shared" si="2"/>
        <v>-3.0639579178837195E-3</v>
      </c>
      <c r="S16" s="64">
        <f t="shared" si="11"/>
        <v>-2.044805292437224E-2</v>
      </c>
      <c r="T16" s="4">
        <v>0.02</v>
      </c>
      <c r="W16" s="44">
        <v>2019</v>
      </c>
      <c r="X16" s="63">
        <v>252.47</v>
      </c>
      <c r="Y16" s="63">
        <v>253.13499999999999</v>
      </c>
      <c r="Z16" s="63">
        <v>254.273</v>
      </c>
      <c r="AA16" s="63">
        <v>255.16300000000001</v>
      </c>
      <c r="AB16" s="63">
        <v>255.32499999999999</v>
      </c>
      <c r="AC16" s="63">
        <v>255.36099999999999</v>
      </c>
      <c r="AD16" s="63">
        <v>255.9</v>
      </c>
      <c r="AE16" s="63">
        <v>256.17899999999997</v>
      </c>
      <c r="AF16" s="63">
        <v>256.596</v>
      </c>
      <c r="AG16" s="63">
        <v>257.30500000000001</v>
      </c>
      <c r="AH16" s="63">
        <v>257.78800000000001</v>
      </c>
      <c r="AI16" s="63">
        <v>258.26299999999998</v>
      </c>
      <c r="AJ16" s="34">
        <f t="shared" si="3"/>
        <v>254.28783333333331</v>
      </c>
      <c r="AK16" s="42">
        <f t="shared" si="4"/>
        <v>257.00516666666664</v>
      </c>
      <c r="AL16">
        <f t="shared" si="5"/>
        <v>255.64649999999997</v>
      </c>
    </row>
    <row r="17" spans="1:38" ht="15" thickBot="1" x14ac:dyDescent="0.4">
      <c r="A17">
        <f t="shared" si="8"/>
        <v>2011</v>
      </c>
      <c r="B17" s="26">
        <v>40723</v>
      </c>
      <c r="C17" s="27">
        <v>8.5</v>
      </c>
      <c r="D17" s="28">
        <v>7.2249999999999995E-2</v>
      </c>
      <c r="E17" s="29">
        <f t="shared" si="6"/>
        <v>5.994209039591461E-2</v>
      </c>
      <c r="F17">
        <f t="shared" si="9"/>
        <v>2011</v>
      </c>
      <c r="G17" s="26">
        <v>40723</v>
      </c>
      <c r="H17" s="27">
        <v>8.5</v>
      </c>
      <c r="I17" s="28">
        <v>6.719E-2</v>
      </c>
      <c r="J17" s="30">
        <f t="shared" si="1"/>
        <v>5.5744069947425645E-2</v>
      </c>
      <c r="L17" s="58">
        <f t="shared" si="10"/>
        <v>6.9720000000000004E-2</v>
      </c>
      <c r="M17" s="58">
        <f t="shared" si="7"/>
        <v>5.7843080171670128E-2</v>
      </c>
      <c r="O17">
        <f t="shared" si="0"/>
        <v>1950</v>
      </c>
      <c r="P17" s="62">
        <v>18264</v>
      </c>
      <c r="Q17" s="63">
        <v>13.009</v>
      </c>
      <c r="R17" s="64">
        <f t="shared" si="2"/>
        <v>-6.4310934965723376E-3</v>
      </c>
      <c r="S17" s="64">
        <f t="shared" si="11"/>
        <v>-1.4245661892854367E-2</v>
      </c>
      <c r="T17" s="4">
        <v>0.02</v>
      </c>
      <c r="W17" s="43">
        <v>2020</v>
      </c>
      <c r="X17" s="63">
        <v>258.68200000000002</v>
      </c>
      <c r="Y17" s="63">
        <v>259.00700000000001</v>
      </c>
      <c r="Z17" s="63">
        <v>258.16500000000002</v>
      </c>
      <c r="AA17" s="63">
        <v>256.09399999999999</v>
      </c>
      <c r="AB17" s="63">
        <v>255.94399999999999</v>
      </c>
      <c r="AC17" s="63">
        <v>257.21699999999998</v>
      </c>
      <c r="AD17" s="63">
        <v>258.54300000000001</v>
      </c>
      <c r="AE17" s="63">
        <v>259.58</v>
      </c>
      <c r="AF17" s="63">
        <v>260.19</v>
      </c>
      <c r="AG17" s="63">
        <v>260.35199999999998</v>
      </c>
      <c r="AH17" s="63">
        <v>260.721</v>
      </c>
      <c r="AI17" s="63">
        <v>261.56400000000002</v>
      </c>
      <c r="AJ17" s="34">
        <f t="shared" si="3"/>
        <v>257.51816666666667</v>
      </c>
      <c r="AK17" s="42">
        <f t="shared" si="4"/>
        <v>260.15833333333336</v>
      </c>
      <c r="AL17">
        <f t="shared" si="5"/>
        <v>258.83824999999996</v>
      </c>
    </row>
    <row r="18" spans="1:38" ht="15" thickBot="1" x14ac:dyDescent="0.4">
      <c r="A18">
        <f t="shared" si="8"/>
        <v>2010</v>
      </c>
      <c r="B18" s="26">
        <v>40391</v>
      </c>
      <c r="C18" s="27">
        <v>8.5</v>
      </c>
      <c r="D18" s="28">
        <v>7.0680000000000007E-2</v>
      </c>
      <c r="E18" s="29">
        <f t="shared" si="6"/>
        <v>5.6844145756607935E-2</v>
      </c>
      <c r="F18">
        <f t="shared" si="9"/>
        <v>2010</v>
      </c>
      <c r="G18" s="26">
        <v>40391</v>
      </c>
      <c r="H18" s="27">
        <v>8.5</v>
      </c>
      <c r="I18" s="28">
        <v>6.8049999999999999E-2</v>
      </c>
      <c r="J18" s="30">
        <f t="shared" si="1"/>
        <v>5.4728977344894875E-2</v>
      </c>
      <c r="L18" s="58">
        <f t="shared" si="10"/>
        <v>6.936500000000001E-2</v>
      </c>
      <c r="M18" s="58">
        <f t="shared" si="7"/>
        <v>5.5786561550751401E-2</v>
      </c>
      <c r="O18">
        <f t="shared" si="0"/>
        <v>1950</v>
      </c>
      <c r="P18" s="62">
        <v>18354</v>
      </c>
      <c r="Q18" s="63">
        <v>13.071</v>
      </c>
      <c r="R18" s="64">
        <f t="shared" si="2"/>
        <v>1.9200443250389165E-2</v>
      </c>
      <c r="S18" s="64">
        <f t="shared" si="11"/>
        <v>-3.4309240622141246E-3</v>
      </c>
      <c r="T18" s="4">
        <v>0.02</v>
      </c>
      <c r="W18" s="56">
        <v>2021</v>
      </c>
      <c r="X18" s="63">
        <v>262.2</v>
      </c>
      <c r="Y18" s="63">
        <v>263.346</v>
      </c>
      <c r="Z18" s="63">
        <v>265.02800000000002</v>
      </c>
      <c r="AA18" s="63">
        <v>266.72699999999998</v>
      </c>
      <c r="AB18" s="63">
        <v>268.59899999999999</v>
      </c>
      <c r="AC18" s="63">
        <v>270.95499999999998</v>
      </c>
      <c r="AD18" s="63">
        <v>272.18400000000003</v>
      </c>
      <c r="AE18" s="63">
        <v>273.09199999999998</v>
      </c>
      <c r="AF18" s="63">
        <v>274.214</v>
      </c>
      <c r="AG18" s="63">
        <v>276.58999999999997</v>
      </c>
      <c r="AH18" s="63">
        <v>278.524</v>
      </c>
      <c r="AI18" s="63">
        <v>280.12599999999998</v>
      </c>
      <c r="AJ18" s="34">
        <f t="shared" si="3"/>
        <v>266.14249999999998</v>
      </c>
      <c r="AK18" s="42">
        <f t="shared" si="4"/>
        <v>275.7883333333333</v>
      </c>
      <c r="AL18">
        <f t="shared" si="5"/>
        <v>270.96541666666667</v>
      </c>
    </row>
    <row r="19" spans="1:38" x14ac:dyDescent="0.35">
      <c r="A19">
        <f t="shared" si="8"/>
        <v>2010</v>
      </c>
      <c r="B19" s="26">
        <v>40206</v>
      </c>
      <c r="C19" s="27">
        <v>5</v>
      </c>
      <c r="D19" s="28">
        <v>6.7140000000000005E-2</v>
      </c>
      <c r="E19" s="29">
        <f t="shared" si="6"/>
        <v>5.3889328386002522E-2</v>
      </c>
      <c r="F19">
        <f t="shared" si="9"/>
        <v>2010</v>
      </c>
      <c r="G19" s="26">
        <v>40206</v>
      </c>
      <c r="H19" s="27">
        <v>5</v>
      </c>
      <c r="I19" s="28">
        <v>6.4240000000000005E-2</v>
      </c>
      <c r="J19" s="30">
        <f t="shared" si="1"/>
        <v>5.1561668982972923E-2</v>
      </c>
      <c r="L19" s="58">
        <f t="shared" si="10"/>
        <v>6.5689999999999998E-2</v>
      </c>
      <c r="M19" s="58">
        <f t="shared" si="7"/>
        <v>5.2725498684487726E-2</v>
      </c>
      <c r="O19">
        <f t="shared" si="0"/>
        <v>1950</v>
      </c>
      <c r="P19" s="62">
        <v>18445</v>
      </c>
      <c r="Q19" s="63">
        <v>13.345000000000001</v>
      </c>
      <c r="R19" s="64">
        <f t="shared" si="2"/>
        <v>8.652332468687618E-2</v>
      </c>
      <c r="S19" s="64">
        <f t="shared" si="11"/>
        <v>2.338957055214741E-2</v>
      </c>
      <c r="T19" s="4">
        <v>0.02</v>
      </c>
      <c r="W19">
        <v>2008</v>
      </c>
      <c r="X19">
        <v>1</v>
      </c>
      <c r="Y19" s="53">
        <v>212.17400000000001</v>
      </c>
      <c r="Z19" s="22">
        <f t="shared" ref="Z19:Z50" si="12">DATE(W19,X19,1)</f>
        <v>39448</v>
      </c>
    </row>
    <row r="20" spans="1:38" x14ac:dyDescent="0.35">
      <c r="A20">
        <f t="shared" si="8"/>
        <v>2009</v>
      </c>
      <c r="B20" s="26">
        <v>39993</v>
      </c>
      <c r="C20" s="27">
        <v>5</v>
      </c>
      <c r="D20" s="28">
        <v>6.658E-2</v>
      </c>
      <c r="E20" s="29">
        <f t="shared" si="6"/>
        <v>5.2776912920929328E-2</v>
      </c>
      <c r="F20">
        <f t="shared" si="9"/>
        <v>2009</v>
      </c>
      <c r="G20" s="26">
        <v>39993</v>
      </c>
      <c r="H20" s="27">
        <v>5</v>
      </c>
      <c r="I20" s="28">
        <v>5.8790000000000002E-2</v>
      </c>
      <c r="J20" s="30">
        <f t="shared" si="1"/>
        <v>4.6601903133394941E-2</v>
      </c>
      <c r="L20" s="58">
        <f t="shared" si="10"/>
        <v>6.2685000000000005E-2</v>
      </c>
      <c r="M20" s="58">
        <f t="shared" si="7"/>
        <v>4.9689408027162138E-2</v>
      </c>
      <c r="O20">
        <f t="shared" si="0"/>
        <v>1950</v>
      </c>
      <c r="P20" s="62">
        <v>18537</v>
      </c>
      <c r="Q20" s="63">
        <v>13.582000000000001</v>
      </c>
      <c r="R20" s="64">
        <f t="shared" si="2"/>
        <v>7.2952737206326113E-2</v>
      </c>
      <c r="S20" s="64">
        <f t="shared" si="11"/>
        <v>4.236377590176521E-2</v>
      </c>
      <c r="T20" s="4">
        <v>0.02</v>
      </c>
      <c r="W20">
        <v>2008</v>
      </c>
      <c r="X20">
        <v>2</v>
      </c>
      <c r="Y20" s="53">
        <v>212.68700000000001</v>
      </c>
      <c r="Z20" s="22">
        <f t="shared" si="12"/>
        <v>39479</v>
      </c>
    </row>
    <row r="21" spans="1:38" x14ac:dyDescent="0.35">
      <c r="A21">
        <f t="shared" si="8"/>
        <v>2009</v>
      </c>
      <c r="B21" s="26">
        <v>39850</v>
      </c>
      <c r="C21" s="27">
        <v>5</v>
      </c>
      <c r="D21" s="28">
        <v>6.3030000000000003E-2</v>
      </c>
      <c r="E21" s="29">
        <f t="shared" si="6"/>
        <v>4.9477886569165505E-2</v>
      </c>
      <c r="F21">
        <f t="shared" si="9"/>
        <v>2009</v>
      </c>
      <c r="G21" s="26">
        <v>39850</v>
      </c>
      <c r="H21" s="27">
        <v>5</v>
      </c>
      <c r="I21" s="28">
        <v>5.7160000000000002E-2</v>
      </c>
      <c r="J21" s="30">
        <f t="shared" si="1"/>
        <v>4.4869998354648583E-2</v>
      </c>
      <c r="L21" s="58">
        <f t="shared" si="10"/>
        <v>6.0095000000000003E-2</v>
      </c>
      <c r="M21" s="58">
        <f t="shared" si="7"/>
        <v>4.7173942461907044E-2</v>
      </c>
      <c r="O21">
        <f t="shared" si="0"/>
        <v>1951</v>
      </c>
      <c r="P21" s="62">
        <v>18629</v>
      </c>
      <c r="Q21" s="63">
        <v>14.013999999999999</v>
      </c>
      <c r="R21" s="64">
        <f t="shared" si="2"/>
        <v>0.13342698461851099</v>
      </c>
      <c r="S21" s="64">
        <f t="shared" si="11"/>
        <v>7.7254208624798038E-2</v>
      </c>
      <c r="T21" s="4">
        <v>0.02</v>
      </c>
      <c r="W21">
        <v>2008</v>
      </c>
      <c r="X21">
        <v>3</v>
      </c>
      <c r="Y21" s="53">
        <v>213.44800000000001</v>
      </c>
      <c r="Z21" s="22">
        <f t="shared" si="12"/>
        <v>39508</v>
      </c>
    </row>
    <row r="22" spans="1:38" x14ac:dyDescent="0.35">
      <c r="A22">
        <f t="shared" si="8"/>
        <v>2008</v>
      </c>
      <c r="B22" s="26">
        <v>39570</v>
      </c>
      <c r="C22" s="27">
        <v>5</v>
      </c>
      <c r="D22" s="28">
        <v>6.404E-2</v>
      </c>
      <c r="E22" s="29">
        <f t="shared" si="6"/>
        <v>5.0862285267031307E-2</v>
      </c>
      <c r="F22">
        <f t="shared" si="9"/>
        <v>2008</v>
      </c>
      <c r="G22" s="26">
        <v>39570</v>
      </c>
      <c r="H22" s="27">
        <v>5</v>
      </c>
      <c r="I22" s="28">
        <v>5.774E-2</v>
      </c>
      <c r="J22" s="30">
        <f t="shared" si="1"/>
        <v>4.5858656329144092E-2</v>
      </c>
      <c r="L22" s="58">
        <f t="shared" si="10"/>
        <v>6.089E-2</v>
      </c>
      <c r="M22" s="58">
        <f t="shared" si="7"/>
        <v>4.8360470798087696E-2</v>
      </c>
      <c r="O22">
        <f t="shared" si="0"/>
        <v>1951</v>
      </c>
      <c r="P22" s="62">
        <v>18719</v>
      </c>
      <c r="Q22" s="63">
        <v>14.125999999999999</v>
      </c>
      <c r="R22" s="64">
        <f t="shared" si="2"/>
        <v>3.235331106642203E-2</v>
      </c>
      <c r="S22" s="64">
        <f t="shared" si="11"/>
        <v>8.0713028842475776E-2</v>
      </c>
      <c r="T22" s="4">
        <v>0.02</v>
      </c>
      <c r="W22">
        <v>2008</v>
      </c>
      <c r="X22">
        <v>4</v>
      </c>
      <c r="Y22" s="53">
        <v>213.94200000000001</v>
      </c>
      <c r="Z22" s="22">
        <f t="shared" si="12"/>
        <v>39539</v>
      </c>
    </row>
    <row r="23" spans="1:38" x14ac:dyDescent="0.35">
      <c r="A23">
        <f t="shared" si="8"/>
        <v>2007</v>
      </c>
      <c r="B23" s="26">
        <v>39419</v>
      </c>
      <c r="C23" s="27">
        <v>5</v>
      </c>
      <c r="D23" s="28">
        <v>6.3890000000000002E-2</v>
      </c>
      <c r="E23" s="29" t="e">
        <f t="shared" si="6"/>
        <v>#N/A</v>
      </c>
      <c r="F23">
        <f t="shared" si="9"/>
        <v>2007</v>
      </c>
      <c r="G23" s="26">
        <v>39419</v>
      </c>
      <c r="H23" s="27">
        <v>5</v>
      </c>
      <c r="I23" s="28">
        <v>5.6460000000000003E-2</v>
      </c>
      <c r="J23" s="30" t="e">
        <f t="shared" si="1"/>
        <v>#N/A</v>
      </c>
      <c r="L23" s="58">
        <f t="shared" si="10"/>
        <v>6.0175000000000006E-2</v>
      </c>
      <c r="M23" s="58" t="e">
        <f t="shared" si="7"/>
        <v>#N/A</v>
      </c>
      <c r="O23">
        <f t="shared" si="0"/>
        <v>1951</v>
      </c>
      <c r="P23" s="62">
        <v>18810</v>
      </c>
      <c r="Q23" s="63">
        <v>14.145</v>
      </c>
      <c r="R23" s="64">
        <f t="shared" si="2"/>
        <v>5.3910145700855061E-3</v>
      </c>
      <c r="S23" s="64">
        <f t="shared" si="11"/>
        <v>5.9947545897339749E-2</v>
      </c>
      <c r="T23" s="4">
        <v>0.02</v>
      </c>
      <c r="W23">
        <v>2008</v>
      </c>
      <c r="X23">
        <v>5</v>
      </c>
      <c r="Y23" s="53">
        <v>215.208</v>
      </c>
      <c r="Z23" s="22">
        <f>DATE(W23,X23,1)</f>
        <v>39569</v>
      </c>
    </row>
    <row r="24" spans="1:38" x14ac:dyDescent="0.35">
      <c r="A24">
        <f t="shared" si="8"/>
        <v>2007</v>
      </c>
      <c r="B24" s="26">
        <v>39146</v>
      </c>
      <c r="C24" s="27">
        <v>5</v>
      </c>
      <c r="D24" s="28">
        <v>6.0350000000000001E-2</v>
      </c>
      <c r="E24" s="29" t="e">
        <f t="shared" si="6"/>
        <v>#N/A</v>
      </c>
      <c r="F24">
        <f t="shared" si="9"/>
        <v>2007</v>
      </c>
      <c r="G24" s="26">
        <v>39146</v>
      </c>
      <c r="H24" s="27">
        <v>5</v>
      </c>
      <c r="I24" s="28">
        <v>4.8649999999999999E-2</v>
      </c>
      <c r="J24" s="30" t="e">
        <f t="shared" si="1"/>
        <v>#N/A</v>
      </c>
      <c r="L24" s="58">
        <f t="shared" si="10"/>
        <v>5.45E-2</v>
      </c>
      <c r="M24" s="58" t="e">
        <f t="shared" si="7"/>
        <v>#N/A</v>
      </c>
      <c r="O24">
        <f t="shared" si="0"/>
        <v>1951</v>
      </c>
      <c r="P24" s="62">
        <v>18902</v>
      </c>
      <c r="Q24" s="63">
        <v>14.333</v>
      </c>
      <c r="R24" s="64">
        <f t="shared" si="2"/>
        <v>5.423297516560921E-2</v>
      </c>
      <c r="S24" s="64">
        <f t="shared" si="11"/>
        <v>5.5293771167721939E-2</v>
      </c>
      <c r="T24" s="4">
        <v>0.02</v>
      </c>
      <c r="W24">
        <v>2008</v>
      </c>
      <c r="X24">
        <v>6</v>
      </c>
      <c r="Y24" s="53">
        <v>217.46299999999999</v>
      </c>
      <c r="Z24" s="22">
        <f t="shared" si="12"/>
        <v>39600</v>
      </c>
    </row>
    <row r="25" spans="1:38" x14ac:dyDescent="0.35">
      <c r="A25">
        <f t="shared" si="8"/>
        <v>2005</v>
      </c>
      <c r="B25" s="26">
        <v>38533</v>
      </c>
      <c r="C25" s="27">
        <v>5</v>
      </c>
      <c r="D25" s="28">
        <v>5.9549999999999999E-2</v>
      </c>
      <c r="E25" s="29" t="e">
        <f>(LOOKUP(B25,$Z$19:$Z$174,$Y$19:$Y$174)/$B$2)*D25</f>
        <v>#N/A</v>
      </c>
      <c r="F25">
        <f t="shared" si="9"/>
        <v>2005</v>
      </c>
      <c r="G25" s="26">
        <v>38538</v>
      </c>
      <c r="H25" s="27">
        <v>5</v>
      </c>
      <c r="I25" s="28">
        <v>4.7199999999999999E-2</v>
      </c>
      <c r="J25" s="30" t="e">
        <f>(LOOKUP(G25,$Z$19:$Z$174,$Y$19:$Y$174)/$B$2)*I25</f>
        <v>#N/A</v>
      </c>
      <c r="L25" s="58">
        <f>(D25+I25)/2</f>
        <v>5.3374999999999999E-2</v>
      </c>
      <c r="M25" s="58" t="e">
        <f t="shared" si="7"/>
        <v>#N/A</v>
      </c>
      <c r="O25">
        <f t="shared" si="0"/>
        <v>1952</v>
      </c>
      <c r="P25" s="62">
        <v>18994</v>
      </c>
      <c r="Q25" s="63">
        <v>14.394</v>
      </c>
      <c r="R25" s="64">
        <f t="shared" si="2"/>
        <v>1.713263715592972E-2</v>
      </c>
      <c r="S25" s="64">
        <f t="shared" si="11"/>
        <v>2.7115741401455784E-2</v>
      </c>
      <c r="T25" s="4">
        <v>0.02</v>
      </c>
      <c r="W25">
        <v>2008</v>
      </c>
      <c r="X25">
        <v>7</v>
      </c>
      <c r="Y25" s="53">
        <v>219.01599999999999</v>
      </c>
      <c r="Z25" s="22">
        <f t="shared" si="12"/>
        <v>39630</v>
      </c>
    </row>
    <row r="26" spans="1:38" x14ac:dyDescent="0.35">
      <c r="O26">
        <f t="shared" si="0"/>
        <v>1952</v>
      </c>
      <c r="P26" s="62">
        <v>19085</v>
      </c>
      <c r="Q26" s="63">
        <v>14.391</v>
      </c>
      <c r="R26" s="64">
        <f t="shared" si="2"/>
        <v>-8.3342010268772082E-4</v>
      </c>
      <c r="S26" s="64">
        <f t="shared" si="11"/>
        <v>1.8759733824154079E-2</v>
      </c>
      <c r="T26" s="4">
        <v>0.02</v>
      </c>
      <c r="W26">
        <v>2008</v>
      </c>
      <c r="X26">
        <v>8</v>
      </c>
      <c r="Y26" s="53">
        <v>218.69</v>
      </c>
      <c r="Z26" s="22">
        <f t="shared" si="12"/>
        <v>39661</v>
      </c>
    </row>
    <row r="27" spans="1:38" x14ac:dyDescent="0.35">
      <c r="O27">
        <f t="shared" si="0"/>
        <v>1952</v>
      </c>
      <c r="P27" s="62">
        <v>19176</v>
      </c>
      <c r="Q27" s="63">
        <v>14.484999999999999</v>
      </c>
      <c r="R27" s="64">
        <f t="shared" si="2"/>
        <v>2.6384548499609028E-2</v>
      </c>
      <c r="S27" s="64">
        <f t="shared" si="11"/>
        <v>2.403676210675143E-2</v>
      </c>
      <c r="T27" s="4">
        <v>0.02</v>
      </c>
      <c r="W27">
        <v>2008</v>
      </c>
      <c r="X27">
        <v>9</v>
      </c>
      <c r="Y27" s="53">
        <v>218.87700000000001</v>
      </c>
      <c r="Z27" s="22">
        <f t="shared" si="12"/>
        <v>39692</v>
      </c>
    </row>
    <row r="28" spans="1:38" x14ac:dyDescent="0.35">
      <c r="K28">
        <v>2010</v>
      </c>
      <c r="L28" s="50">
        <f>AVERAGEIF($A$7:$A$25,K28,$L$7:$L$25)</f>
        <v>6.7527500000000004E-2</v>
      </c>
      <c r="M28" s="50">
        <f>AVERAGEIF($A$7:$A$25,K28,$M$7:$M$25)</f>
        <v>5.4256030117619564E-2</v>
      </c>
      <c r="O28">
        <f t="shared" si="0"/>
        <v>1952</v>
      </c>
      <c r="P28" s="62">
        <v>19268</v>
      </c>
      <c r="Q28" s="63">
        <v>14.509</v>
      </c>
      <c r="R28" s="64">
        <f t="shared" si="2"/>
        <v>6.6440355748615954E-3</v>
      </c>
      <c r="S28" s="64">
        <f t="shared" si="11"/>
        <v>1.2279355333844943E-2</v>
      </c>
      <c r="T28" s="4">
        <v>0.02</v>
      </c>
      <c r="W28">
        <v>2008</v>
      </c>
      <c r="X28">
        <v>10</v>
      </c>
      <c r="Y28" s="53">
        <v>216.995</v>
      </c>
      <c r="Z28" s="22">
        <f t="shared" si="12"/>
        <v>39722</v>
      </c>
    </row>
    <row r="29" spans="1:38" x14ac:dyDescent="0.35">
      <c r="K29">
        <v>2011</v>
      </c>
      <c r="L29" s="50">
        <f>AVERAGEIF($A$7:$A$21,K29,$L$7:$L$21)</f>
        <v>6.9720000000000004E-2</v>
      </c>
      <c r="M29" s="50">
        <f>AVERAGEIF($A$7:$A$21,K29,$M$7:$M$21)</f>
        <v>5.7843080171670128E-2</v>
      </c>
      <c r="O29">
        <f t="shared" si="0"/>
        <v>1953</v>
      </c>
      <c r="P29" s="62">
        <v>19360</v>
      </c>
      <c r="Q29" s="63">
        <v>14.563000000000001</v>
      </c>
      <c r="R29" s="64">
        <f t="shared" si="2"/>
        <v>1.4970629749377462E-2</v>
      </c>
      <c r="S29" s="64">
        <f t="shared" si="11"/>
        <v>1.174100319577609E-2</v>
      </c>
      <c r="T29" s="4">
        <v>0.02</v>
      </c>
      <c r="W29">
        <v>2008</v>
      </c>
      <c r="X29">
        <v>11</v>
      </c>
      <c r="Y29" s="53">
        <v>213.15299999999999</v>
      </c>
      <c r="Z29" s="22">
        <f t="shared" si="12"/>
        <v>39753</v>
      </c>
    </row>
    <row r="30" spans="1:38" x14ac:dyDescent="0.35">
      <c r="K30">
        <v>2012</v>
      </c>
      <c r="L30" s="50">
        <f t="shared" ref="L30" si="13">AVERAGEIF($A$7:$A$21,K30,$L$7:$L$21)</f>
        <v>7.1145E-2</v>
      </c>
      <c r="M30" s="50">
        <f t="shared" ref="M30:M36" si="14">AVERAGEIF($A$7:$A$21,K30,$M$7:$M$21)</f>
        <v>5.9950332056520131E-2</v>
      </c>
      <c r="O30">
        <f t="shared" si="0"/>
        <v>1953</v>
      </c>
      <c r="P30" s="62">
        <v>19450</v>
      </c>
      <c r="Q30" s="63">
        <v>14.585000000000001</v>
      </c>
      <c r="R30" s="64">
        <f t="shared" si="2"/>
        <v>6.0564176589394947E-3</v>
      </c>
      <c r="S30" s="64">
        <f t="shared" si="11"/>
        <v>1.3480647626989084E-2</v>
      </c>
      <c r="T30" s="4">
        <v>0.02</v>
      </c>
      <c r="W30">
        <v>2008</v>
      </c>
      <c r="X30">
        <v>12</v>
      </c>
      <c r="Y30" s="53">
        <v>211.398</v>
      </c>
      <c r="Z30" s="22">
        <f t="shared" si="12"/>
        <v>39783</v>
      </c>
    </row>
    <row r="31" spans="1:38" x14ac:dyDescent="0.35">
      <c r="K31">
        <v>2013</v>
      </c>
      <c r="L31" s="50">
        <f t="shared" ref="L31:L36" si="15">AVERAGEIF($A$7:$A$21,K31,$L$7:$L$21)</f>
        <v>7.6503333333333326E-2</v>
      </c>
      <c r="M31" s="50">
        <f t="shared" si="14"/>
        <v>6.5779764551749387E-2</v>
      </c>
      <c r="O31">
        <f t="shared" si="0"/>
        <v>1953</v>
      </c>
      <c r="P31" s="62">
        <v>19541</v>
      </c>
      <c r="Q31" s="63">
        <v>14.663</v>
      </c>
      <c r="R31" s="64">
        <f t="shared" si="2"/>
        <v>2.1564057643561618E-2</v>
      </c>
      <c r="S31" s="64">
        <f t="shared" si="11"/>
        <v>1.2288574387297357E-2</v>
      </c>
      <c r="T31" s="4">
        <v>0.02</v>
      </c>
      <c r="W31">
        <f>W19+1</f>
        <v>2009</v>
      </c>
      <c r="X31">
        <f>X19</f>
        <v>1</v>
      </c>
      <c r="Y31" s="53">
        <v>211.93299999999999</v>
      </c>
      <c r="Z31" s="22">
        <f t="shared" si="12"/>
        <v>39814</v>
      </c>
    </row>
    <row r="32" spans="1:38" x14ac:dyDescent="0.35">
      <c r="K32">
        <v>2015</v>
      </c>
      <c r="L32" s="50">
        <f t="shared" si="15"/>
        <v>7.9130000000000006E-2</v>
      </c>
      <c r="M32" s="50">
        <f t="shared" si="14"/>
        <v>6.9513042113307819E-2</v>
      </c>
      <c r="O32">
        <f t="shared" si="0"/>
        <v>1953</v>
      </c>
      <c r="P32" s="62">
        <v>19633</v>
      </c>
      <c r="Q32" s="63">
        <v>14.727</v>
      </c>
      <c r="R32" s="64">
        <f t="shared" si="2"/>
        <v>1.7573548231324621E-2</v>
      </c>
      <c r="S32" s="64">
        <f t="shared" si="11"/>
        <v>1.5025156799228112E-2</v>
      </c>
      <c r="T32" s="4">
        <v>0.02</v>
      </c>
      <c r="W32">
        <f t="shared" ref="W32:W95" si="16">W20+1</f>
        <v>2009</v>
      </c>
      <c r="X32">
        <f t="shared" ref="X32:X95" si="17">X20</f>
        <v>2</v>
      </c>
      <c r="Y32" s="53">
        <v>212.70500000000001</v>
      </c>
      <c r="Z32" s="22">
        <f t="shared" si="12"/>
        <v>39845</v>
      </c>
    </row>
    <row r="33" spans="11:26" x14ac:dyDescent="0.35">
      <c r="K33">
        <v>2016</v>
      </c>
      <c r="L33" s="50">
        <f t="shared" si="15"/>
        <v>8.7544999999999998E-2</v>
      </c>
      <c r="M33" s="50">
        <f t="shared" si="14"/>
        <v>7.6679822744907478E-2</v>
      </c>
      <c r="O33">
        <f t="shared" si="0"/>
        <v>1954</v>
      </c>
      <c r="P33" s="62">
        <v>19725</v>
      </c>
      <c r="Q33" s="63">
        <v>14.801</v>
      </c>
      <c r="R33" s="64">
        <f t="shared" si="2"/>
        <v>2.0251136498253164E-2</v>
      </c>
      <c r="S33" s="64">
        <f t="shared" si="11"/>
        <v>1.6342786513767749E-2</v>
      </c>
      <c r="T33" s="4">
        <v>0.02</v>
      </c>
      <c r="W33">
        <f t="shared" si="16"/>
        <v>2009</v>
      </c>
      <c r="X33">
        <f t="shared" si="17"/>
        <v>3</v>
      </c>
      <c r="Y33" s="53">
        <v>212.495</v>
      </c>
      <c r="Z33" s="22">
        <f t="shared" si="12"/>
        <v>39873</v>
      </c>
    </row>
    <row r="34" spans="11:26" x14ac:dyDescent="0.35">
      <c r="K34">
        <v>2017</v>
      </c>
      <c r="L34" s="50">
        <f t="shared" si="15"/>
        <v>8.9749999999999996E-2</v>
      </c>
      <c r="M34" s="50">
        <f t="shared" si="14"/>
        <v>8.1256074376035076E-2</v>
      </c>
      <c r="O34">
        <f t="shared" si="0"/>
        <v>1954</v>
      </c>
      <c r="P34" s="62">
        <v>19815</v>
      </c>
      <c r="Q34" s="63">
        <v>14.781000000000001</v>
      </c>
      <c r="R34" s="64">
        <f t="shared" si="2"/>
        <v>-5.3940946433994608E-3</v>
      </c>
      <c r="S34" s="64">
        <f t="shared" si="11"/>
        <v>1.3438464175522746E-2</v>
      </c>
      <c r="T34" s="4">
        <v>0.02</v>
      </c>
      <c r="W34">
        <f t="shared" si="16"/>
        <v>2009</v>
      </c>
      <c r="X34">
        <f t="shared" si="17"/>
        <v>4</v>
      </c>
      <c r="Y34" s="53">
        <v>212.709</v>
      </c>
      <c r="Z34" s="22">
        <f t="shared" si="12"/>
        <v>39904</v>
      </c>
    </row>
    <row r="35" spans="11:26" x14ac:dyDescent="0.35">
      <c r="K35">
        <v>2019</v>
      </c>
      <c r="L35" s="50">
        <f t="shared" si="15"/>
        <v>9.1189999999999993E-2</v>
      </c>
      <c r="M35" s="50">
        <f t="shared" si="14"/>
        <v>8.5926414656236877E-2</v>
      </c>
      <c r="O35">
        <f t="shared" si="0"/>
        <v>1954</v>
      </c>
      <c r="P35" s="62">
        <v>19906</v>
      </c>
      <c r="Q35" s="63">
        <v>14.731999999999999</v>
      </c>
      <c r="R35" s="64">
        <f t="shared" si="2"/>
        <v>-1.319447416260866E-2</v>
      </c>
      <c r="S35" s="64">
        <f t="shared" si="11"/>
        <v>4.7057218850166116E-3</v>
      </c>
      <c r="T35" s="4">
        <v>0.02</v>
      </c>
      <c r="W35">
        <f t="shared" si="16"/>
        <v>2009</v>
      </c>
      <c r="X35">
        <f t="shared" si="17"/>
        <v>5</v>
      </c>
      <c r="Y35" s="53">
        <v>213.02199999999999</v>
      </c>
      <c r="Z35" s="22">
        <f t="shared" si="12"/>
        <v>39934</v>
      </c>
    </row>
    <row r="36" spans="11:26" x14ac:dyDescent="0.35">
      <c r="K36">
        <v>2021</v>
      </c>
      <c r="L36" s="50">
        <f t="shared" si="15"/>
        <v>9.8955000000000001E-2</v>
      </c>
      <c r="M36" s="50">
        <f t="shared" si="14"/>
        <v>9.5521657111839312E-2</v>
      </c>
      <c r="O36">
        <f t="shared" si="0"/>
        <v>1954</v>
      </c>
      <c r="P36" s="62">
        <v>19998</v>
      </c>
      <c r="Q36" s="63">
        <v>14.718</v>
      </c>
      <c r="R36" s="64">
        <f t="shared" si="2"/>
        <v>-3.7958338536921987E-3</v>
      </c>
      <c r="S36" s="64">
        <f t="shared" si="11"/>
        <v>-6.1112242819316709E-4</v>
      </c>
      <c r="T36" s="4">
        <v>0.02</v>
      </c>
      <c r="W36">
        <f t="shared" si="16"/>
        <v>2009</v>
      </c>
      <c r="X36">
        <f t="shared" si="17"/>
        <v>6</v>
      </c>
      <c r="Y36" s="53">
        <v>214.79</v>
      </c>
      <c r="Z36" s="22">
        <f t="shared" si="12"/>
        <v>39965</v>
      </c>
    </row>
    <row r="37" spans="11:26" x14ac:dyDescent="0.35">
      <c r="O37">
        <f t="shared" si="0"/>
        <v>1955</v>
      </c>
      <c r="P37" s="62">
        <v>20090</v>
      </c>
      <c r="Q37" s="63">
        <v>14.765000000000001</v>
      </c>
      <c r="R37" s="64">
        <f t="shared" si="2"/>
        <v>1.2834790640256832E-2</v>
      </c>
      <c r="S37" s="64">
        <f t="shared" si="11"/>
        <v>-2.4322680899938609E-3</v>
      </c>
      <c r="T37" s="4">
        <v>0.02</v>
      </c>
      <c r="W37">
        <f t="shared" si="16"/>
        <v>2009</v>
      </c>
      <c r="X37">
        <f t="shared" si="17"/>
        <v>7</v>
      </c>
      <c r="Y37" s="53">
        <v>214.726</v>
      </c>
      <c r="Z37" s="22">
        <f t="shared" si="12"/>
        <v>39995</v>
      </c>
    </row>
    <row r="38" spans="11:26" x14ac:dyDescent="0.35">
      <c r="O38">
        <f t="shared" si="0"/>
        <v>1955</v>
      </c>
      <c r="P38" s="62">
        <v>20180</v>
      </c>
      <c r="Q38" s="63">
        <v>14.78</v>
      </c>
      <c r="R38" s="64">
        <f t="shared" si="2"/>
        <v>4.0698607776785689E-3</v>
      </c>
      <c r="S38" s="64">
        <f t="shared" si="11"/>
        <v>-6.7654421216478688E-5</v>
      </c>
      <c r="T38" s="4">
        <v>0.02</v>
      </c>
      <c r="W38">
        <f t="shared" si="16"/>
        <v>2009</v>
      </c>
      <c r="X38">
        <f t="shared" si="17"/>
        <v>8</v>
      </c>
      <c r="Y38" s="53">
        <v>215.44499999999999</v>
      </c>
      <c r="Z38" s="22">
        <f t="shared" si="12"/>
        <v>40026</v>
      </c>
    </row>
    <row r="39" spans="11:26" x14ac:dyDescent="0.35">
      <c r="O39">
        <f t="shared" si="0"/>
        <v>1955</v>
      </c>
      <c r="P39" s="62">
        <v>20271</v>
      </c>
      <c r="Q39" s="63">
        <v>14.837999999999999</v>
      </c>
      <c r="R39" s="64">
        <f t="shared" si="2"/>
        <v>1.5789526753843042E-2</v>
      </c>
      <c r="S39" s="64">
        <f t="shared" si="11"/>
        <v>7.1952212869943466E-3</v>
      </c>
      <c r="T39" s="4">
        <v>0.02</v>
      </c>
      <c r="W39">
        <f t="shared" si="16"/>
        <v>2009</v>
      </c>
      <c r="X39">
        <f t="shared" si="17"/>
        <v>9</v>
      </c>
      <c r="Y39" s="53">
        <v>215.86099999999999</v>
      </c>
      <c r="Z39" s="22">
        <f t="shared" si="12"/>
        <v>40057</v>
      </c>
    </row>
    <row r="40" spans="11:26" x14ac:dyDescent="0.35">
      <c r="O40">
        <f t="shared" si="0"/>
        <v>1955</v>
      </c>
      <c r="P40" s="62">
        <v>20363</v>
      </c>
      <c r="Q40" s="63">
        <v>14.879</v>
      </c>
      <c r="R40" s="64">
        <f t="shared" si="2"/>
        <v>1.109859780515543E-2</v>
      </c>
      <c r="S40" s="64">
        <f t="shared" si="11"/>
        <v>1.0938986275309093E-2</v>
      </c>
      <c r="T40" s="4">
        <v>0.02</v>
      </c>
      <c r="W40">
        <f t="shared" si="16"/>
        <v>2009</v>
      </c>
      <c r="X40">
        <f t="shared" si="17"/>
        <v>10</v>
      </c>
      <c r="Y40" s="53">
        <v>216.50899999999999</v>
      </c>
      <c r="Z40" s="22">
        <f t="shared" si="12"/>
        <v>40087</v>
      </c>
    </row>
    <row r="41" spans="11:26" x14ac:dyDescent="0.35">
      <c r="O41">
        <f t="shared" si="0"/>
        <v>1956</v>
      </c>
      <c r="P41" s="62">
        <v>20455</v>
      </c>
      <c r="Q41" s="63">
        <v>14.94</v>
      </c>
      <c r="R41" s="64">
        <f t="shared" si="2"/>
        <v>1.6500074560460654E-2</v>
      </c>
      <c r="S41" s="64">
        <f t="shared" si="11"/>
        <v>1.1852353538774008E-2</v>
      </c>
      <c r="T41" s="4">
        <v>0.02</v>
      </c>
      <c r="W41">
        <f t="shared" si="16"/>
        <v>2009</v>
      </c>
      <c r="X41">
        <f t="shared" si="17"/>
        <v>11</v>
      </c>
      <c r="Y41" s="53">
        <v>217.23400000000001</v>
      </c>
      <c r="Z41" s="22">
        <f t="shared" si="12"/>
        <v>40118</v>
      </c>
    </row>
    <row r="42" spans="11:26" x14ac:dyDescent="0.35">
      <c r="O42">
        <f t="shared" si="0"/>
        <v>1956</v>
      </c>
      <c r="P42" s="62">
        <v>20546</v>
      </c>
      <c r="Q42" s="63">
        <v>15.04</v>
      </c>
      <c r="R42" s="64">
        <f t="shared" si="2"/>
        <v>2.7043776111311368E-2</v>
      </c>
      <c r="S42" s="64">
        <f t="shared" si="11"/>
        <v>1.7591339648173276E-2</v>
      </c>
      <c r="T42" s="4">
        <v>0.02</v>
      </c>
      <c r="W42">
        <f t="shared" si="16"/>
        <v>2009</v>
      </c>
      <c r="X42">
        <f t="shared" si="17"/>
        <v>12</v>
      </c>
      <c r="Y42" s="53">
        <v>217.34700000000001</v>
      </c>
      <c r="Z42" s="22">
        <f t="shared" si="12"/>
        <v>40148</v>
      </c>
    </row>
    <row r="43" spans="11:26" x14ac:dyDescent="0.35">
      <c r="O43">
        <f t="shared" si="0"/>
        <v>1956</v>
      </c>
      <c r="P43" s="62">
        <v>20637</v>
      </c>
      <c r="Q43" s="63">
        <v>15.186999999999999</v>
      </c>
      <c r="R43" s="64">
        <f t="shared" si="2"/>
        <v>3.9672667586130528E-2</v>
      </c>
      <c r="S43" s="64">
        <f t="shared" si="11"/>
        <v>2.3520690119962273E-2</v>
      </c>
      <c r="T43" s="4">
        <v>0.02</v>
      </c>
      <c r="W43">
        <f t="shared" si="16"/>
        <v>2010</v>
      </c>
      <c r="X43">
        <f t="shared" si="17"/>
        <v>1</v>
      </c>
      <c r="Y43" s="53">
        <v>217.488</v>
      </c>
      <c r="Z43" s="22">
        <f t="shared" si="12"/>
        <v>40179</v>
      </c>
    </row>
    <row r="44" spans="11:26" x14ac:dyDescent="0.35">
      <c r="O44">
        <f t="shared" si="0"/>
        <v>1956</v>
      </c>
      <c r="P44" s="62">
        <v>20729</v>
      </c>
      <c r="Q44" s="63">
        <v>15.276</v>
      </c>
      <c r="R44" s="64">
        <f t="shared" si="2"/>
        <v>2.3647964109679176E-2</v>
      </c>
      <c r="S44" s="64">
        <f t="shared" si="11"/>
        <v>2.6681900665367353E-2</v>
      </c>
      <c r="T44" s="4">
        <v>0.02</v>
      </c>
      <c r="W44">
        <f t="shared" si="16"/>
        <v>2010</v>
      </c>
      <c r="X44">
        <f t="shared" si="17"/>
        <v>2</v>
      </c>
      <c r="Y44" s="53">
        <v>217.28100000000001</v>
      </c>
      <c r="Z44" s="22">
        <f t="shared" si="12"/>
        <v>40210</v>
      </c>
    </row>
    <row r="45" spans="11:26" x14ac:dyDescent="0.35">
      <c r="O45">
        <f t="shared" si="0"/>
        <v>1957</v>
      </c>
      <c r="P45" s="62">
        <v>20821</v>
      </c>
      <c r="Q45" s="63">
        <v>15.413</v>
      </c>
      <c r="R45" s="64">
        <f t="shared" si="2"/>
        <v>3.6358741218485591E-2</v>
      </c>
      <c r="S45" s="64">
        <f t="shared" si="11"/>
        <v>3.1659973226238369E-2</v>
      </c>
      <c r="T45" s="4">
        <v>0.02</v>
      </c>
      <c r="W45">
        <f t="shared" si="16"/>
        <v>2010</v>
      </c>
      <c r="X45">
        <f t="shared" si="17"/>
        <v>3</v>
      </c>
      <c r="Y45" s="53">
        <v>217.35300000000001</v>
      </c>
      <c r="Z45" s="22">
        <f t="shared" si="12"/>
        <v>40238</v>
      </c>
    </row>
    <row r="46" spans="11:26" x14ac:dyDescent="0.35">
      <c r="O46">
        <f t="shared" si="0"/>
        <v>1957</v>
      </c>
      <c r="P46" s="62">
        <v>20911</v>
      </c>
      <c r="Q46" s="63">
        <v>15.510999999999999</v>
      </c>
      <c r="R46" s="64">
        <f t="shared" si="2"/>
        <v>2.5676671314624366E-2</v>
      </c>
      <c r="S46" s="64">
        <f t="shared" si="11"/>
        <v>3.1316489361702171E-2</v>
      </c>
      <c r="T46" s="4">
        <v>0.02</v>
      </c>
      <c r="W46">
        <f t="shared" si="16"/>
        <v>2010</v>
      </c>
      <c r="X46">
        <f t="shared" si="17"/>
        <v>4</v>
      </c>
      <c r="Y46" s="53">
        <v>217.40299999999999</v>
      </c>
      <c r="Z46" s="22">
        <f t="shared" si="12"/>
        <v>40269</v>
      </c>
    </row>
    <row r="47" spans="11:26" x14ac:dyDescent="0.35">
      <c r="O47">
        <f t="shared" si="0"/>
        <v>1957</v>
      </c>
      <c r="P47" s="62">
        <v>21002</v>
      </c>
      <c r="Q47" s="63">
        <v>15.637</v>
      </c>
      <c r="R47" s="64">
        <f t="shared" si="2"/>
        <v>3.2891142759950975E-2</v>
      </c>
      <c r="S47" s="64">
        <f t="shared" si="11"/>
        <v>2.9630605122802578E-2</v>
      </c>
      <c r="T47" s="4">
        <v>0.02</v>
      </c>
      <c r="W47">
        <f t="shared" si="16"/>
        <v>2010</v>
      </c>
      <c r="X47">
        <f t="shared" si="17"/>
        <v>5</v>
      </c>
      <c r="Y47" s="53">
        <v>217.29</v>
      </c>
      <c r="Z47" s="22">
        <f t="shared" si="12"/>
        <v>40299</v>
      </c>
    </row>
    <row r="48" spans="11:26" x14ac:dyDescent="0.35">
      <c r="O48">
        <f t="shared" si="0"/>
        <v>1957</v>
      </c>
      <c r="P48" s="62">
        <v>21094</v>
      </c>
      <c r="Q48" s="63">
        <v>15.718</v>
      </c>
      <c r="R48" s="64">
        <f t="shared" si="2"/>
        <v>2.0881639419089826E-2</v>
      </c>
      <c r="S48" s="64">
        <f t="shared" si="11"/>
        <v>2.8934275988478753E-2</v>
      </c>
      <c r="T48" s="4">
        <v>0.02</v>
      </c>
      <c r="W48">
        <f t="shared" si="16"/>
        <v>2010</v>
      </c>
      <c r="X48">
        <f t="shared" si="17"/>
        <v>6</v>
      </c>
      <c r="Y48" s="53">
        <v>217.19900000000001</v>
      </c>
      <c r="Z48" s="22">
        <f t="shared" si="12"/>
        <v>40330</v>
      </c>
    </row>
    <row r="49" spans="15:26" x14ac:dyDescent="0.35">
      <c r="O49">
        <f t="shared" si="0"/>
        <v>1958</v>
      </c>
      <c r="P49" s="62">
        <v>21186</v>
      </c>
      <c r="Q49" s="63">
        <v>15.912000000000001</v>
      </c>
      <c r="R49" s="64">
        <f t="shared" si="2"/>
        <v>5.0291722391621718E-2</v>
      </c>
      <c r="S49" s="64">
        <f t="shared" si="11"/>
        <v>3.2375267631220339E-2</v>
      </c>
      <c r="T49" s="4">
        <v>0.02</v>
      </c>
      <c r="W49">
        <f t="shared" si="16"/>
        <v>2010</v>
      </c>
      <c r="X49">
        <f t="shared" si="17"/>
        <v>7</v>
      </c>
      <c r="Y49" s="53">
        <v>217.60499999999999</v>
      </c>
      <c r="Z49" s="22">
        <f t="shared" si="12"/>
        <v>40360</v>
      </c>
    </row>
    <row r="50" spans="15:26" x14ac:dyDescent="0.35">
      <c r="O50">
        <f t="shared" si="0"/>
        <v>1958</v>
      </c>
      <c r="P50" s="62">
        <v>21276</v>
      </c>
      <c r="Q50" s="63">
        <v>15.941000000000001</v>
      </c>
      <c r="R50" s="64">
        <f t="shared" si="2"/>
        <v>7.3100493109437004E-3</v>
      </c>
      <c r="S50" s="64">
        <f t="shared" si="11"/>
        <v>2.7722261620785282E-2</v>
      </c>
      <c r="T50" s="4">
        <v>0.02</v>
      </c>
      <c r="W50">
        <f t="shared" si="16"/>
        <v>2010</v>
      </c>
      <c r="X50">
        <f t="shared" si="17"/>
        <v>8</v>
      </c>
      <c r="Y50" s="53">
        <v>217.923</v>
      </c>
      <c r="Z50" s="22">
        <f t="shared" si="12"/>
        <v>40391</v>
      </c>
    </row>
    <row r="51" spans="15:26" x14ac:dyDescent="0.35">
      <c r="O51">
        <f t="shared" si="0"/>
        <v>1958</v>
      </c>
      <c r="P51" s="62">
        <v>21367</v>
      </c>
      <c r="Q51" s="63">
        <v>15.952999999999999</v>
      </c>
      <c r="R51" s="64">
        <f t="shared" si="2"/>
        <v>3.0145051795580358E-3</v>
      </c>
      <c r="S51" s="64">
        <f t="shared" si="11"/>
        <v>2.0208479887446451E-2</v>
      </c>
      <c r="T51" s="4">
        <v>0.02</v>
      </c>
      <c r="W51">
        <f t="shared" si="16"/>
        <v>2010</v>
      </c>
      <c r="X51">
        <f t="shared" si="17"/>
        <v>9</v>
      </c>
      <c r="Y51" s="53">
        <v>218.27500000000001</v>
      </c>
      <c r="Z51" s="22">
        <f t="shared" ref="Z51:Z82" si="18">DATE(W51,X51,1)</f>
        <v>40422</v>
      </c>
    </row>
    <row r="52" spans="15:26" x14ac:dyDescent="0.35">
      <c r="O52">
        <f t="shared" si="0"/>
        <v>1958</v>
      </c>
      <c r="P52" s="62">
        <v>21459</v>
      </c>
      <c r="Q52" s="63">
        <v>15.946999999999999</v>
      </c>
      <c r="R52" s="64">
        <f t="shared" si="2"/>
        <v>-1.5035707153207012E-3</v>
      </c>
      <c r="S52" s="64">
        <f t="shared" si="11"/>
        <v>1.4569283623870666E-2</v>
      </c>
      <c r="T52" s="4">
        <v>0.02</v>
      </c>
      <c r="W52">
        <f t="shared" si="16"/>
        <v>2010</v>
      </c>
      <c r="X52">
        <f t="shared" si="17"/>
        <v>10</v>
      </c>
      <c r="Y52" s="53">
        <v>219.035</v>
      </c>
      <c r="Z52" s="22">
        <f t="shared" si="18"/>
        <v>40452</v>
      </c>
    </row>
    <row r="53" spans="15:26" x14ac:dyDescent="0.35">
      <c r="O53">
        <f t="shared" si="0"/>
        <v>1959</v>
      </c>
      <c r="P53" s="62">
        <v>21551</v>
      </c>
      <c r="Q53" s="63">
        <v>16.056000000000001</v>
      </c>
      <c r="R53" s="64">
        <f t="shared" si="2"/>
        <v>2.7622160082746872E-2</v>
      </c>
      <c r="S53" s="64">
        <f t="shared" si="11"/>
        <v>9.0497737556560764E-3</v>
      </c>
      <c r="T53" s="4">
        <v>0.02</v>
      </c>
      <c r="W53">
        <f t="shared" si="16"/>
        <v>2010</v>
      </c>
      <c r="X53">
        <f t="shared" si="17"/>
        <v>11</v>
      </c>
      <c r="Y53" s="53">
        <v>219.59</v>
      </c>
      <c r="Z53" s="22">
        <f t="shared" si="18"/>
        <v>40483</v>
      </c>
    </row>
    <row r="54" spans="15:26" x14ac:dyDescent="0.35">
      <c r="O54">
        <f t="shared" si="0"/>
        <v>1959</v>
      </c>
      <c r="P54" s="62">
        <v>21641</v>
      </c>
      <c r="Q54" s="63">
        <v>16.120999999999999</v>
      </c>
      <c r="R54" s="64">
        <f t="shared" si="2"/>
        <v>1.6291922924545066E-2</v>
      </c>
      <c r="S54" s="64">
        <f t="shared" si="11"/>
        <v>1.1291637914810693E-2</v>
      </c>
      <c r="T54" s="4">
        <v>0.02</v>
      </c>
      <c r="W54">
        <f t="shared" si="16"/>
        <v>2010</v>
      </c>
      <c r="X54">
        <f t="shared" si="17"/>
        <v>12</v>
      </c>
      <c r="Y54" s="53">
        <v>220.47200000000001</v>
      </c>
      <c r="Z54" s="22">
        <f t="shared" si="18"/>
        <v>40513</v>
      </c>
    </row>
    <row r="55" spans="15:26" x14ac:dyDescent="0.35">
      <c r="O55">
        <f t="shared" si="0"/>
        <v>1959</v>
      </c>
      <c r="P55" s="62">
        <v>21732</v>
      </c>
      <c r="Q55" s="63">
        <v>16.219000000000001</v>
      </c>
      <c r="R55" s="64">
        <f t="shared" si="2"/>
        <v>2.4538736821130946E-2</v>
      </c>
      <c r="S55" s="64">
        <f t="shared" si="11"/>
        <v>1.6673979815708728E-2</v>
      </c>
      <c r="T55" s="4">
        <v>0.02</v>
      </c>
      <c r="W55">
        <f t="shared" si="16"/>
        <v>2011</v>
      </c>
      <c r="X55">
        <f t="shared" si="17"/>
        <v>1</v>
      </c>
      <c r="Y55" s="53">
        <v>221.18700000000001</v>
      </c>
      <c r="Z55" s="22">
        <f t="shared" si="18"/>
        <v>40544</v>
      </c>
    </row>
    <row r="56" spans="15:26" x14ac:dyDescent="0.35">
      <c r="O56">
        <f t="shared" si="0"/>
        <v>1959</v>
      </c>
      <c r="P56" s="62">
        <v>21824</v>
      </c>
      <c r="Q56" s="63">
        <v>16.306999999999999</v>
      </c>
      <c r="R56" s="64">
        <f t="shared" si="2"/>
        <v>2.188021238396276E-2</v>
      </c>
      <c r="S56" s="64">
        <f t="shared" si="11"/>
        <v>2.2574778955289254E-2</v>
      </c>
      <c r="T56" s="4">
        <v>0.02</v>
      </c>
      <c r="W56">
        <f t="shared" si="16"/>
        <v>2011</v>
      </c>
      <c r="X56">
        <f t="shared" si="17"/>
        <v>2</v>
      </c>
      <c r="Y56" s="53">
        <v>221.898</v>
      </c>
      <c r="Z56" s="22">
        <f t="shared" si="18"/>
        <v>40575</v>
      </c>
    </row>
    <row r="57" spans="15:26" x14ac:dyDescent="0.35">
      <c r="O57">
        <f t="shared" si="0"/>
        <v>1960</v>
      </c>
      <c r="P57" s="62">
        <v>21916</v>
      </c>
      <c r="Q57" s="63">
        <v>16.327999999999999</v>
      </c>
      <c r="R57" s="64">
        <f t="shared" si="2"/>
        <v>5.1611210496267379E-3</v>
      </c>
      <c r="S57" s="64">
        <f t="shared" si="11"/>
        <v>1.6940707523667164E-2</v>
      </c>
      <c r="T57" s="4">
        <v>0.02</v>
      </c>
      <c r="W57">
        <f t="shared" si="16"/>
        <v>2011</v>
      </c>
      <c r="X57">
        <f t="shared" si="17"/>
        <v>3</v>
      </c>
      <c r="Y57" s="53">
        <v>223.04599999999999</v>
      </c>
      <c r="Z57" s="22">
        <f t="shared" si="18"/>
        <v>40603</v>
      </c>
    </row>
    <row r="58" spans="15:26" x14ac:dyDescent="0.35">
      <c r="O58">
        <f t="shared" si="0"/>
        <v>1960</v>
      </c>
      <c r="P58" s="62">
        <v>22007</v>
      </c>
      <c r="Q58" s="63">
        <v>16.414000000000001</v>
      </c>
      <c r="R58" s="64">
        <f t="shared" si="2"/>
        <v>2.1235138477631921E-2</v>
      </c>
      <c r="S58" s="64">
        <f t="shared" si="11"/>
        <v>1.8175051175485457E-2</v>
      </c>
      <c r="T58" s="4">
        <v>0.02</v>
      </c>
      <c r="W58">
        <f t="shared" si="16"/>
        <v>2011</v>
      </c>
      <c r="X58">
        <f t="shared" si="17"/>
        <v>4</v>
      </c>
      <c r="Y58" s="53">
        <v>224.09299999999999</v>
      </c>
      <c r="Z58" s="22">
        <f t="shared" si="18"/>
        <v>40634</v>
      </c>
    </row>
    <row r="59" spans="15:26" x14ac:dyDescent="0.35">
      <c r="O59">
        <f t="shared" si="0"/>
        <v>1960</v>
      </c>
      <c r="P59" s="62">
        <v>22098</v>
      </c>
      <c r="Q59" s="63">
        <v>16.475000000000001</v>
      </c>
      <c r="R59" s="64">
        <f t="shared" si="2"/>
        <v>1.4948431423963626E-2</v>
      </c>
      <c r="S59" s="64">
        <f t="shared" si="11"/>
        <v>1.5783957087366574E-2</v>
      </c>
      <c r="T59" s="4">
        <v>0.02</v>
      </c>
      <c r="W59">
        <f t="shared" si="16"/>
        <v>2011</v>
      </c>
      <c r="X59">
        <f t="shared" si="17"/>
        <v>5</v>
      </c>
      <c r="Y59" s="53">
        <v>224.80600000000001</v>
      </c>
      <c r="Z59" s="22">
        <f t="shared" si="18"/>
        <v>40664</v>
      </c>
    </row>
    <row r="60" spans="15:26" x14ac:dyDescent="0.35">
      <c r="O60">
        <f t="shared" si="0"/>
        <v>1960</v>
      </c>
      <c r="P60" s="62">
        <v>22190</v>
      </c>
      <c r="Q60" s="63">
        <v>16.547999999999998</v>
      </c>
      <c r="R60" s="64">
        <f t="shared" si="2"/>
        <v>1.7841972565721731E-2</v>
      </c>
      <c r="S60" s="64">
        <f t="shared" si="11"/>
        <v>1.4778929294168019E-2</v>
      </c>
      <c r="T60" s="4">
        <v>0.02</v>
      </c>
      <c r="W60">
        <f t="shared" si="16"/>
        <v>2011</v>
      </c>
      <c r="X60">
        <f t="shared" si="17"/>
        <v>6</v>
      </c>
      <c r="Y60" s="53">
        <v>224.80600000000001</v>
      </c>
      <c r="Z60" s="22">
        <f t="shared" si="18"/>
        <v>40695</v>
      </c>
    </row>
    <row r="61" spans="15:26" x14ac:dyDescent="0.35">
      <c r="O61">
        <f t="shared" si="0"/>
        <v>1961</v>
      </c>
      <c r="P61" s="62">
        <v>22282</v>
      </c>
      <c r="Q61" s="63">
        <v>16.579000000000001</v>
      </c>
      <c r="R61" s="64">
        <f t="shared" si="2"/>
        <v>7.5144353558194155E-3</v>
      </c>
      <c r="S61" s="64">
        <f t="shared" si="11"/>
        <v>1.5372366487016231E-2</v>
      </c>
      <c r="T61" s="4">
        <v>0.02</v>
      </c>
      <c r="W61">
        <f t="shared" si="16"/>
        <v>2011</v>
      </c>
      <c r="X61">
        <f t="shared" si="17"/>
        <v>7</v>
      </c>
      <c r="Y61" s="53">
        <v>225.39500000000001</v>
      </c>
      <c r="Z61" s="22">
        <f t="shared" si="18"/>
        <v>40725</v>
      </c>
    </row>
    <row r="62" spans="15:26" x14ac:dyDescent="0.35">
      <c r="O62">
        <f t="shared" si="0"/>
        <v>1961</v>
      </c>
      <c r="P62" s="62">
        <v>22372</v>
      </c>
      <c r="Q62" s="63">
        <v>16.577000000000002</v>
      </c>
      <c r="R62" s="64">
        <f t="shared" si="2"/>
        <v>-4.8245084154419082E-4</v>
      </c>
      <c r="S62" s="64">
        <f t="shared" si="11"/>
        <v>9.930547093944142E-3</v>
      </c>
      <c r="T62" s="4">
        <v>0.02</v>
      </c>
      <c r="W62">
        <f t="shared" si="16"/>
        <v>2011</v>
      </c>
      <c r="X62">
        <f t="shared" si="17"/>
        <v>8</v>
      </c>
      <c r="Y62" s="53">
        <v>226.10599999999999</v>
      </c>
      <c r="Z62" s="22">
        <f t="shared" si="18"/>
        <v>40756</v>
      </c>
    </row>
    <row r="63" spans="15:26" x14ac:dyDescent="0.35">
      <c r="O63">
        <f t="shared" si="0"/>
        <v>1961</v>
      </c>
      <c r="P63" s="62">
        <v>22463</v>
      </c>
      <c r="Q63" s="63">
        <v>16.635999999999999</v>
      </c>
      <c r="R63" s="64">
        <f t="shared" si="2"/>
        <v>1.4312778588858599E-2</v>
      </c>
      <c r="S63" s="64">
        <f t="shared" si="11"/>
        <v>9.7723823975719437E-3</v>
      </c>
      <c r="T63" s="4">
        <v>0.02</v>
      </c>
      <c r="W63">
        <f t="shared" si="16"/>
        <v>2011</v>
      </c>
      <c r="X63">
        <f t="shared" si="17"/>
        <v>9</v>
      </c>
      <c r="Y63" s="53">
        <v>226.59700000000001</v>
      </c>
      <c r="Z63" s="22">
        <f t="shared" si="18"/>
        <v>40787</v>
      </c>
    </row>
    <row r="64" spans="15:26" x14ac:dyDescent="0.35">
      <c r="O64">
        <f t="shared" si="0"/>
        <v>1961</v>
      </c>
      <c r="P64" s="62">
        <v>22555</v>
      </c>
      <c r="Q64" s="63">
        <v>16.654</v>
      </c>
      <c r="R64" s="64">
        <f t="shared" si="2"/>
        <v>4.3349927462568161E-3</v>
      </c>
      <c r="S64" s="64">
        <f t="shared" si="11"/>
        <v>6.4056079284506851E-3</v>
      </c>
      <c r="T64" s="4">
        <v>0.02</v>
      </c>
      <c r="W64">
        <f t="shared" si="16"/>
        <v>2011</v>
      </c>
      <c r="X64">
        <f t="shared" si="17"/>
        <v>10</v>
      </c>
      <c r="Y64" s="53">
        <v>226.75</v>
      </c>
      <c r="Z64" s="22">
        <f t="shared" si="18"/>
        <v>40817</v>
      </c>
    </row>
    <row r="65" spans="15:26" x14ac:dyDescent="0.35">
      <c r="O65">
        <f t="shared" si="0"/>
        <v>1962</v>
      </c>
      <c r="P65" s="62">
        <v>22647</v>
      </c>
      <c r="Q65" s="63">
        <v>16.725999999999999</v>
      </c>
      <c r="R65" s="64">
        <f t="shared" si="2"/>
        <v>1.740561115583894E-2</v>
      </c>
      <c r="S65" s="64">
        <f t="shared" si="11"/>
        <v>8.8666385186078056E-3</v>
      </c>
      <c r="T65" s="4">
        <v>0.02</v>
      </c>
      <c r="W65">
        <f t="shared" si="16"/>
        <v>2011</v>
      </c>
      <c r="X65">
        <f t="shared" si="17"/>
        <v>11</v>
      </c>
      <c r="Y65" s="53">
        <v>227.16900000000001</v>
      </c>
      <c r="Z65" s="22">
        <f t="shared" si="18"/>
        <v>40848</v>
      </c>
    </row>
    <row r="66" spans="15:26" x14ac:dyDescent="0.35">
      <c r="O66">
        <f t="shared" si="0"/>
        <v>1962</v>
      </c>
      <c r="P66" s="62">
        <v>22737</v>
      </c>
      <c r="Q66" s="63">
        <v>16.786000000000001</v>
      </c>
      <c r="R66" s="64">
        <f t="shared" si="2"/>
        <v>1.4426311954325755E-2</v>
      </c>
      <c r="S66" s="64">
        <f t="shared" si="11"/>
        <v>1.2607830126078357E-2</v>
      </c>
      <c r="T66" s="4">
        <v>0.02</v>
      </c>
      <c r="W66">
        <f t="shared" si="16"/>
        <v>2011</v>
      </c>
      <c r="X66">
        <f t="shared" si="17"/>
        <v>12</v>
      </c>
      <c r="Y66" s="53">
        <v>227.22300000000001</v>
      </c>
      <c r="Z66" s="22">
        <f t="shared" si="18"/>
        <v>40878</v>
      </c>
    </row>
    <row r="67" spans="15:26" x14ac:dyDescent="0.35">
      <c r="O67">
        <f t="shared" si="0"/>
        <v>1962</v>
      </c>
      <c r="P67" s="62">
        <v>22828</v>
      </c>
      <c r="Q67" s="63">
        <v>16.831</v>
      </c>
      <c r="R67" s="64">
        <f t="shared" si="2"/>
        <v>1.0766419155433749E-2</v>
      </c>
      <c r="S67" s="64">
        <f t="shared" si="11"/>
        <v>1.1721567684539469E-2</v>
      </c>
      <c r="T67" s="4">
        <v>0.02</v>
      </c>
      <c r="W67">
        <f t="shared" si="16"/>
        <v>2012</v>
      </c>
      <c r="X67">
        <f t="shared" si="17"/>
        <v>1</v>
      </c>
      <c r="Y67" s="53">
        <v>227.84200000000001</v>
      </c>
      <c r="Z67" s="22">
        <f t="shared" si="18"/>
        <v>40909</v>
      </c>
    </row>
    <row r="68" spans="15:26" x14ac:dyDescent="0.35">
      <c r="O68">
        <f t="shared" si="0"/>
        <v>1962</v>
      </c>
      <c r="P68" s="62">
        <v>22920</v>
      </c>
      <c r="Q68" s="63">
        <v>16.882000000000001</v>
      </c>
      <c r="R68" s="64">
        <f t="shared" si="2"/>
        <v>1.2175693191650794E-2</v>
      </c>
      <c r="S68" s="64">
        <f t="shared" si="11"/>
        <v>1.3690404707577875E-2</v>
      </c>
      <c r="T68" s="4">
        <v>0.02</v>
      </c>
      <c r="W68">
        <f t="shared" si="16"/>
        <v>2012</v>
      </c>
      <c r="X68">
        <f t="shared" si="17"/>
        <v>2</v>
      </c>
      <c r="Y68" s="53">
        <v>228.32900000000001</v>
      </c>
      <c r="Z68" s="22">
        <f t="shared" si="18"/>
        <v>40940</v>
      </c>
    </row>
    <row r="69" spans="15:26" x14ac:dyDescent="0.35">
      <c r="O69">
        <f t="shared" si="0"/>
        <v>1963</v>
      </c>
      <c r="P69" s="62">
        <v>23012</v>
      </c>
      <c r="Q69" s="63">
        <v>16.931000000000001</v>
      </c>
      <c r="R69" s="64">
        <f t="shared" si="2"/>
        <v>1.166064372194997E-2</v>
      </c>
      <c r="S69" s="64">
        <f t="shared" si="11"/>
        <v>1.2256367332297069E-2</v>
      </c>
      <c r="T69" s="4">
        <v>0.02</v>
      </c>
      <c r="W69">
        <f t="shared" si="16"/>
        <v>2012</v>
      </c>
      <c r="X69">
        <f t="shared" si="17"/>
        <v>3</v>
      </c>
      <c r="Y69" s="53">
        <v>228.80699999999999</v>
      </c>
      <c r="Z69" s="22">
        <f t="shared" si="18"/>
        <v>40969</v>
      </c>
    </row>
    <row r="70" spans="15:26" x14ac:dyDescent="0.35">
      <c r="O70">
        <f t="shared" ref="O70:O133" si="19">YEAR(P70)</f>
        <v>1963</v>
      </c>
      <c r="P70" s="62">
        <v>23102</v>
      </c>
      <c r="Q70" s="63">
        <v>16.957000000000001</v>
      </c>
      <c r="R70" s="64">
        <f t="shared" si="2"/>
        <v>6.1567424202229049E-3</v>
      </c>
      <c r="S70" s="64">
        <f t="shared" si="11"/>
        <v>1.0187060645776125E-2</v>
      </c>
      <c r="T70" s="4">
        <v>0.02</v>
      </c>
      <c r="W70">
        <f t="shared" si="16"/>
        <v>2012</v>
      </c>
      <c r="X70">
        <f t="shared" si="17"/>
        <v>4</v>
      </c>
      <c r="Y70" s="53">
        <v>229.18700000000001</v>
      </c>
      <c r="Z70" s="22">
        <f t="shared" si="18"/>
        <v>41000</v>
      </c>
    </row>
    <row r="71" spans="15:26" x14ac:dyDescent="0.35">
      <c r="O71">
        <f t="shared" si="19"/>
        <v>1963</v>
      </c>
      <c r="P71" s="62">
        <v>23193</v>
      </c>
      <c r="Q71" s="63">
        <v>17.039000000000001</v>
      </c>
      <c r="R71" s="64">
        <f t="shared" ref="R71:R134" si="20">(Q71/Q70)^(4)-1</f>
        <v>1.9483804555614492E-2</v>
      </c>
      <c r="S71" s="64">
        <f t="shared" si="11"/>
        <v>1.2358148654268986E-2</v>
      </c>
      <c r="T71" s="4">
        <v>0.02</v>
      </c>
      <c r="W71">
        <f t="shared" si="16"/>
        <v>2012</v>
      </c>
      <c r="X71">
        <f t="shared" si="17"/>
        <v>5</v>
      </c>
      <c r="Y71" s="53">
        <v>228.71299999999999</v>
      </c>
      <c r="Z71" s="22">
        <f t="shared" si="18"/>
        <v>41030</v>
      </c>
    </row>
    <row r="72" spans="15:26" x14ac:dyDescent="0.35">
      <c r="O72">
        <f t="shared" si="19"/>
        <v>1963</v>
      </c>
      <c r="P72" s="62">
        <v>23285</v>
      </c>
      <c r="Q72" s="63">
        <v>17.102</v>
      </c>
      <c r="R72" s="64">
        <f t="shared" si="20"/>
        <v>1.4871827304938634E-2</v>
      </c>
      <c r="S72" s="64">
        <f t="shared" si="11"/>
        <v>1.3031631323302761E-2</v>
      </c>
      <c r="T72" s="4">
        <v>0.02</v>
      </c>
      <c r="W72">
        <f t="shared" si="16"/>
        <v>2012</v>
      </c>
      <c r="X72">
        <f t="shared" si="17"/>
        <v>6</v>
      </c>
      <c r="Y72" s="53">
        <v>228.524</v>
      </c>
      <c r="Z72" s="22">
        <f t="shared" si="18"/>
        <v>41061</v>
      </c>
    </row>
    <row r="73" spans="15:26" x14ac:dyDescent="0.35">
      <c r="O73">
        <f t="shared" si="19"/>
        <v>1964</v>
      </c>
      <c r="P73" s="62">
        <v>23377</v>
      </c>
      <c r="Q73" s="63">
        <v>17.183</v>
      </c>
      <c r="R73" s="64">
        <f t="shared" si="20"/>
        <v>1.9080172655500993E-2</v>
      </c>
      <c r="S73" s="64">
        <f t="shared" si="11"/>
        <v>1.488394070049015E-2</v>
      </c>
      <c r="T73" s="4">
        <v>0.02</v>
      </c>
      <c r="W73">
        <f t="shared" si="16"/>
        <v>2012</v>
      </c>
      <c r="X73">
        <f t="shared" si="17"/>
        <v>7</v>
      </c>
      <c r="Y73" s="53">
        <v>228.59</v>
      </c>
      <c r="Z73" s="22">
        <f t="shared" si="18"/>
        <v>41091</v>
      </c>
    </row>
    <row r="74" spans="15:26" x14ac:dyDescent="0.35">
      <c r="O74">
        <f t="shared" si="19"/>
        <v>1964</v>
      </c>
      <c r="P74" s="62">
        <v>23468</v>
      </c>
      <c r="Q74" s="63">
        <v>17.22</v>
      </c>
      <c r="R74" s="64">
        <f t="shared" si="20"/>
        <v>8.6410241056324999E-3</v>
      </c>
      <c r="S74" s="64">
        <f t="shared" ref="S74:S137" si="21">Q74/Q70-1</f>
        <v>1.5509818953824306E-2</v>
      </c>
      <c r="T74" s="4">
        <v>0.02</v>
      </c>
      <c r="W74">
        <f t="shared" si="16"/>
        <v>2012</v>
      </c>
      <c r="X74">
        <f t="shared" si="17"/>
        <v>8</v>
      </c>
      <c r="Y74" s="53">
        <v>229.91800000000001</v>
      </c>
      <c r="Z74" s="22">
        <f t="shared" si="18"/>
        <v>41122</v>
      </c>
    </row>
    <row r="75" spans="15:26" x14ac:dyDescent="0.35">
      <c r="O75">
        <f t="shared" si="19"/>
        <v>1964</v>
      </c>
      <c r="P75" s="62">
        <v>23559</v>
      </c>
      <c r="Q75" s="63">
        <v>17.277000000000001</v>
      </c>
      <c r="R75" s="64">
        <f t="shared" si="20"/>
        <v>1.3306304063008145E-2</v>
      </c>
      <c r="S75" s="64">
        <f t="shared" si="21"/>
        <v>1.3967955865954451E-2</v>
      </c>
      <c r="T75" s="4">
        <v>0.02</v>
      </c>
      <c r="W75">
        <f t="shared" si="16"/>
        <v>2012</v>
      </c>
      <c r="X75">
        <f t="shared" si="17"/>
        <v>9</v>
      </c>
      <c r="Y75" s="53">
        <v>231.01499999999999</v>
      </c>
      <c r="Z75" s="22">
        <f t="shared" si="18"/>
        <v>41153</v>
      </c>
    </row>
    <row r="76" spans="15:26" x14ac:dyDescent="0.35">
      <c r="O76">
        <f t="shared" si="19"/>
        <v>1964</v>
      </c>
      <c r="P76" s="62">
        <v>23651</v>
      </c>
      <c r="Q76" s="63">
        <v>17.334</v>
      </c>
      <c r="R76" s="64">
        <f t="shared" si="20"/>
        <v>1.3262186990101732E-2</v>
      </c>
      <c r="S76" s="64">
        <f t="shared" si="21"/>
        <v>1.3565664834522151E-2</v>
      </c>
      <c r="T76" s="4">
        <v>0.02</v>
      </c>
      <c r="W76">
        <f t="shared" si="16"/>
        <v>2012</v>
      </c>
      <c r="X76">
        <f t="shared" si="17"/>
        <v>10</v>
      </c>
      <c r="Y76" s="53">
        <v>231.63800000000001</v>
      </c>
      <c r="Z76" s="22">
        <f t="shared" si="18"/>
        <v>41183</v>
      </c>
    </row>
    <row r="77" spans="15:26" x14ac:dyDescent="0.35">
      <c r="O77">
        <f t="shared" si="19"/>
        <v>1965</v>
      </c>
      <c r="P77" s="62">
        <v>23743</v>
      </c>
      <c r="Q77" s="63">
        <v>17.39</v>
      </c>
      <c r="R77" s="64">
        <f t="shared" si="20"/>
        <v>1.2985337285271958E-2</v>
      </c>
      <c r="S77" s="64">
        <f t="shared" si="21"/>
        <v>1.2046790432404197E-2</v>
      </c>
      <c r="T77" s="4">
        <v>0.02</v>
      </c>
      <c r="W77">
        <f t="shared" si="16"/>
        <v>2012</v>
      </c>
      <c r="X77">
        <f t="shared" si="17"/>
        <v>11</v>
      </c>
      <c r="Y77" s="53">
        <v>231.249</v>
      </c>
      <c r="Z77" s="22">
        <f t="shared" si="18"/>
        <v>41214</v>
      </c>
    </row>
    <row r="78" spans="15:26" x14ac:dyDescent="0.35">
      <c r="O78">
        <f t="shared" si="19"/>
        <v>1965</v>
      </c>
      <c r="P78" s="62">
        <v>23833</v>
      </c>
      <c r="Q78" s="63">
        <v>17.478000000000002</v>
      </c>
      <c r="R78" s="64">
        <f t="shared" si="20"/>
        <v>2.0395681748912819E-2</v>
      </c>
      <c r="S78" s="64">
        <f t="shared" si="21"/>
        <v>1.498257839721262E-2</v>
      </c>
      <c r="T78" s="4">
        <v>0.02</v>
      </c>
      <c r="W78">
        <f t="shared" si="16"/>
        <v>2012</v>
      </c>
      <c r="X78">
        <f t="shared" si="17"/>
        <v>12</v>
      </c>
      <c r="Y78" s="53">
        <v>231.221</v>
      </c>
      <c r="Z78" s="22">
        <f t="shared" si="18"/>
        <v>41244</v>
      </c>
    </row>
    <row r="79" spans="15:26" x14ac:dyDescent="0.35">
      <c r="O79">
        <f t="shared" si="19"/>
        <v>1965</v>
      </c>
      <c r="P79" s="62">
        <v>23924</v>
      </c>
      <c r="Q79" s="63">
        <v>17.542999999999999</v>
      </c>
      <c r="R79" s="64">
        <f t="shared" si="20"/>
        <v>1.4959033876857708E-2</v>
      </c>
      <c r="S79" s="64">
        <f t="shared" si="21"/>
        <v>1.539619146842619E-2</v>
      </c>
      <c r="T79" s="4">
        <v>0.02</v>
      </c>
      <c r="W79">
        <f t="shared" si="16"/>
        <v>2013</v>
      </c>
      <c r="X79">
        <f t="shared" si="17"/>
        <v>1</v>
      </c>
      <c r="Y79" s="53">
        <v>231.679</v>
      </c>
      <c r="Z79" s="22">
        <f t="shared" si="18"/>
        <v>41275</v>
      </c>
    </row>
    <row r="80" spans="15:26" x14ac:dyDescent="0.35">
      <c r="O80">
        <f t="shared" si="19"/>
        <v>1965</v>
      </c>
      <c r="P80" s="62">
        <v>24016</v>
      </c>
      <c r="Q80" s="63">
        <v>17.597000000000001</v>
      </c>
      <c r="R80" s="64">
        <f t="shared" si="20"/>
        <v>1.2369570144580289E-2</v>
      </c>
      <c r="S80" s="64">
        <f t="shared" si="21"/>
        <v>1.5172493365639861E-2</v>
      </c>
      <c r="T80" s="4">
        <v>0.02</v>
      </c>
      <c r="W80">
        <f t="shared" si="16"/>
        <v>2013</v>
      </c>
      <c r="X80">
        <f t="shared" si="17"/>
        <v>2</v>
      </c>
      <c r="Y80" s="53">
        <v>232.93700000000001</v>
      </c>
      <c r="Z80" s="22">
        <f t="shared" si="18"/>
        <v>41306</v>
      </c>
    </row>
    <row r="81" spans="15:26" x14ac:dyDescent="0.35">
      <c r="O81">
        <f t="shared" si="19"/>
        <v>1966</v>
      </c>
      <c r="P81" s="62">
        <v>24108</v>
      </c>
      <c r="Q81" s="63">
        <v>17.733000000000001</v>
      </c>
      <c r="R81" s="64">
        <f t="shared" si="20"/>
        <v>3.1274597148708505E-2</v>
      </c>
      <c r="S81" s="64">
        <f t="shared" si="21"/>
        <v>1.9723979298447381E-2</v>
      </c>
      <c r="T81" s="4">
        <v>0.02</v>
      </c>
      <c r="W81">
        <f t="shared" si="16"/>
        <v>2013</v>
      </c>
      <c r="X81">
        <f t="shared" si="17"/>
        <v>3</v>
      </c>
      <c r="Y81" s="53">
        <v>232.28200000000001</v>
      </c>
      <c r="Z81" s="22">
        <f t="shared" si="18"/>
        <v>41334</v>
      </c>
    </row>
    <row r="82" spans="15:26" x14ac:dyDescent="0.35">
      <c r="O82">
        <f t="shared" si="19"/>
        <v>1966</v>
      </c>
      <c r="P82" s="62">
        <v>24198</v>
      </c>
      <c r="Q82" s="63">
        <v>17.878</v>
      </c>
      <c r="R82" s="64">
        <f t="shared" si="20"/>
        <v>3.3110737836874238E-2</v>
      </c>
      <c r="S82" s="64">
        <f t="shared" si="21"/>
        <v>2.2885913720105178E-2</v>
      </c>
      <c r="T82" s="4">
        <v>0.02</v>
      </c>
      <c r="W82">
        <f t="shared" si="16"/>
        <v>2013</v>
      </c>
      <c r="X82">
        <f t="shared" si="17"/>
        <v>4</v>
      </c>
      <c r="Y82" s="53">
        <v>231.797</v>
      </c>
      <c r="Z82" s="22">
        <f t="shared" si="18"/>
        <v>41365</v>
      </c>
    </row>
    <row r="83" spans="15:26" x14ac:dyDescent="0.35">
      <c r="O83">
        <f t="shared" si="19"/>
        <v>1966</v>
      </c>
      <c r="P83" s="62">
        <v>24289</v>
      </c>
      <c r="Q83" s="63">
        <v>18.013999999999999</v>
      </c>
      <c r="R83" s="64">
        <f t="shared" si="20"/>
        <v>3.0777432929734116E-2</v>
      </c>
      <c r="S83" s="64">
        <f t="shared" si="21"/>
        <v>2.684831556746281E-2</v>
      </c>
      <c r="T83" s="4">
        <v>0.02</v>
      </c>
      <c r="W83">
        <f t="shared" si="16"/>
        <v>2013</v>
      </c>
      <c r="X83">
        <f t="shared" si="17"/>
        <v>5</v>
      </c>
      <c r="Y83" s="53">
        <v>231.893</v>
      </c>
      <c r="Z83" s="22">
        <f t="shared" ref="Z83:Z114" si="22">DATE(W83,X83,1)</f>
        <v>41395</v>
      </c>
    </row>
    <row r="84" spans="15:26" x14ac:dyDescent="0.35">
      <c r="O84">
        <f t="shared" si="19"/>
        <v>1966</v>
      </c>
      <c r="P84" s="62">
        <v>24381</v>
      </c>
      <c r="Q84" s="63">
        <v>18.152999999999999</v>
      </c>
      <c r="R84" s="64">
        <f t="shared" si="20"/>
        <v>3.1223964483884092E-2</v>
      </c>
      <c r="S84" s="64">
        <f t="shared" si="21"/>
        <v>3.1596294822981097E-2</v>
      </c>
      <c r="T84" s="4">
        <v>0.02</v>
      </c>
      <c r="W84">
        <f t="shared" si="16"/>
        <v>2013</v>
      </c>
      <c r="X84">
        <f t="shared" si="17"/>
        <v>6</v>
      </c>
      <c r="Y84" s="53">
        <v>232.44499999999999</v>
      </c>
      <c r="Z84" s="22">
        <f t="shared" si="22"/>
        <v>41426</v>
      </c>
    </row>
    <row r="85" spans="15:26" x14ac:dyDescent="0.35">
      <c r="O85">
        <f t="shared" si="19"/>
        <v>1967</v>
      </c>
      <c r="P85" s="62">
        <v>24473</v>
      </c>
      <c r="Q85" s="63">
        <v>18.206</v>
      </c>
      <c r="R85" s="64">
        <f t="shared" si="20"/>
        <v>1.1729755414242149E-2</v>
      </c>
      <c r="S85" s="64">
        <f t="shared" si="21"/>
        <v>2.6673433711159822E-2</v>
      </c>
      <c r="T85" s="4">
        <v>0.02</v>
      </c>
      <c r="W85">
        <f t="shared" si="16"/>
        <v>2013</v>
      </c>
      <c r="X85">
        <f t="shared" si="17"/>
        <v>7</v>
      </c>
      <c r="Y85" s="53">
        <v>232.9</v>
      </c>
      <c r="Z85" s="22">
        <f t="shared" si="22"/>
        <v>41456</v>
      </c>
    </row>
    <row r="86" spans="15:26" x14ac:dyDescent="0.35">
      <c r="O86">
        <f t="shared" si="19"/>
        <v>1967</v>
      </c>
      <c r="P86" s="62">
        <v>24563</v>
      </c>
      <c r="Q86" s="63">
        <v>18.292000000000002</v>
      </c>
      <c r="R86" s="64">
        <f t="shared" si="20"/>
        <v>1.9029172971443131E-2</v>
      </c>
      <c r="S86" s="64">
        <f t="shared" si="21"/>
        <v>2.3156952679270759E-2</v>
      </c>
      <c r="T86" s="4">
        <v>0.02</v>
      </c>
      <c r="W86">
        <f t="shared" si="16"/>
        <v>2013</v>
      </c>
      <c r="X86">
        <f t="shared" si="17"/>
        <v>8</v>
      </c>
      <c r="Y86" s="53">
        <v>233.45599999999999</v>
      </c>
      <c r="Z86" s="22">
        <f t="shared" si="22"/>
        <v>41487</v>
      </c>
    </row>
    <row r="87" spans="15:26" x14ac:dyDescent="0.35">
      <c r="O87">
        <f t="shared" si="19"/>
        <v>1967</v>
      </c>
      <c r="P87" s="62">
        <v>24654</v>
      </c>
      <c r="Q87" s="63">
        <v>18.462</v>
      </c>
      <c r="R87" s="64">
        <f t="shared" si="20"/>
        <v>3.7696174483983436E-2</v>
      </c>
      <c r="S87" s="64">
        <f t="shared" si="21"/>
        <v>2.4869545908737578E-2</v>
      </c>
      <c r="T87" s="4">
        <v>0.02</v>
      </c>
      <c r="W87">
        <f t="shared" si="16"/>
        <v>2013</v>
      </c>
      <c r="X87">
        <f t="shared" si="17"/>
        <v>9</v>
      </c>
      <c r="Y87" s="53">
        <v>233.54400000000001</v>
      </c>
      <c r="Z87" s="22">
        <f t="shared" si="22"/>
        <v>41518</v>
      </c>
    </row>
    <row r="88" spans="15:26" x14ac:dyDescent="0.35">
      <c r="O88">
        <f t="shared" si="19"/>
        <v>1967</v>
      </c>
      <c r="P88" s="62">
        <v>24746</v>
      </c>
      <c r="Q88" s="63">
        <v>18.620999999999999</v>
      </c>
      <c r="R88" s="64">
        <f t="shared" si="20"/>
        <v>3.4896728101214247E-2</v>
      </c>
      <c r="S88" s="64">
        <f t="shared" si="21"/>
        <v>2.5780862667327709E-2</v>
      </c>
      <c r="T88" s="4">
        <v>0.02</v>
      </c>
      <c r="W88">
        <f t="shared" si="16"/>
        <v>2013</v>
      </c>
      <c r="X88">
        <f t="shared" si="17"/>
        <v>10</v>
      </c>
      <c r="Y88" s="53">
        <v>233.66900000000001</v>
      </c>
      <c r="Z88" s="22">
        <f t="shared" si="22"/>
        <v>41548</v>
      </c>
    </row>
    <row r="89" spans="15:26" x14ac:dyDescent="0.35">
      <c r="O89">
        <f t="shared" si="19"/>
        <v>1968</v>
      </c>
      <c r="P89" s="62">
        <v>24838</v>
      </c>
      <c r="Q89" s="63">
        <v>18.818999999999999</v>
      </c>
      <c r="R89" s="64">
        <f t="shared" si="20"/>
        <v>4.3215830202437466E-2</v>
      </c>
      <c r="S89" s="64">
        <f t="shared" si="21"/>
        <v>3.367021860924968E-2</v>
      </c>
      <c r="T89" s="4">
        <v>0.02</v>
      </c>
      <c r="W89">
        <f t="shared" si="16"/>
        <v>2013</v>
      </c>
      <c r="X89">
        <f t="shared" si="17"/>
        <v>11</v>
      </c>
      <c r="Y89" s="53">
        <v>234.1</v>
      </c>
      <c r="Z89" s="22">
        <f t="shared" si="22"/>
        <v>41579</v>
      </c>
    </row>
    <row r="90" spans="15:26" x14ac:dyDescent="0.35">
      <c r="O90">
        <f t="shared" si="19"/>
        <v>1968</v>
      </c>
      <c r="P90" s="62">
        <v>24929</v>
      </c>
      <c r="Q90" s="63">
        <v>19.012</v>
      </c>
      <c r="R90" s="64">
        <f t="shared" si="20"/>
        <v>4.1657759783844117E-2</v>
      </c>
      <c r="S90" s="64">
        <f t="shared" si="21"/>
        <v>3.9361469494860968E-2</v>
      </c>
      <c r="T90" s="4">
        <v>0.02</v>
      </c>
      <c r="W90">
        <f t="shared" si="16"/>
        <v>2013</v>
      </c>
      <c r="X90">
        <f t="shared" si="17"/>
        <v>12</v>
      </c>
      <c r="Y90" s="53">
        <v>234.71899999999999</v>
      </c>
      <c r="Z90" s="22">
        <f t="shared" si="22"/>
        <v>41609</v>
      </c>
    </row>
    <row r="91" spans="15:26" x14ac:dyDescent="0.35">
      <c r="O91">
        <f t="shared" si="19"/>
        <v>1968</v>
      </c>
      <c r="P91" s="62">
        <v>25020</v>
      </c>
      <c r="Q91" s="63">
        <v>19.209</v>
      </c>
      <c r="R91" s="64">
        <f t="shared" si="20"/>
        <v>4.2096179455609395E-2</v>
      </c>
      <c r="S91" s="64">
        <f t="shared" si="21"/>
        <v>4.046148846278852E-2</v>
      </c>
      <c r="T91" s="4">
        <v>0.02</v>
      </c>
      <c r="W91">
        <f t="shared" si="16"/>
        <v>2014</v>
      </c>
      <c r="X91">
        <f t="shared" si="17"/>
        <v>1</v>
      </c>
      <c r="Y91" s="53">
        <v>235.28800000000001</v>
      </c>
      <c r="Z91" s="22">
        <f t="shared" si="22"/>
        <v>41640</v>
      </c>
    </row>
    <row r="92" spans="15:26" x14ac:dyDescent="0.35">
      <c r="O92">
        <f t="shared" si="19"/>
        <v>1968</v>
      </c>
      <c r="P92" s="62">
        <v>25112</v>
      </c>
      <c r="Q92" s="63">
        <v>19.420999999999999</v>
      </c>
      <c r="R92" s="64">
        <f t="shared" si="20"/>
        <v>4.4882190349789575E-2</v>
      </c>
      <c r="S92" s="64">
        <f t="shared" si="21"/>
        <v>4.2962246925514203E-2</v>
      </c>
      <c r="T92" s="4">
        <v>0.02</v>
      </c>
      <c r="W92">
        <f t="shared" si="16"/>
        <v>2014</v>
      </c>
      <c r="X92">
        <f t="shared" si="17"/>
        <v>2</v>
      </c>
      <c r="Y92" s="53">
        <v>235.547</v>
      </c>
      <c r="Z92" s="22">
        <f t="shared" si="22"/>
        <v>41671</v>
      </c>
    </row>
    <row r="93" spans="15:26" x14ac:dyDescent="0.35">
      <c r="O93">
        <f t="shared" si="19"/>
        <v>1969</v>
      </c>
      <c r="P93" s="62">
        <v>25204</v>
      </c>
      <c r="Q93" s="63">
        <v>19.609000000000002</v>
      </c>
      <c r="R93" s="64">
        <f t="shared" si="20"/>
        <v>3.9286851986192639E-2</v>
      </c>
      <c r="S93" s="64">
        <f t="shared" si="21"/>
        <v>4.1978851161060815E-2</v>
      </c>
      <c r="T93" s="4">
        <v>0.02</v>
      </c>
      <c r="W93">
        <f t="shared" si="16"/>
        <v>2014</v>
      </c>
      <c r="X93">
        <f t="shared" si="17"/>
        <v>3</v>
      </c>
      <c r="Y93" s="53">
        <v>236.02799999999999</v>
      </c>
      <c r="Z93" s="22">
        <f t="shared" si="22"/>
        <v>41699</v>
      </c>
    </row>
    <row r="94" spans="15:26" x14ac:dyDescent="0.35">
      <c r="O94">
        <f t="shared" si="19"/>
        <v>1969</v>
      </c>
      <c r="P94" s="62">
        <v>25294</v>
      </c>
      <c r="Q94" s="63">
        <v>19.859000000000002</v>
      </c>
      <c r="R94" s="64">
        <f t="shared" si="20"/>
        <v>5.1980566734006972E-2</v>
      </c>
      <c r="S94" s="64">
        <f t="shared" si="21"/>
        <v>4.4550810014727604E-2</v>
      </c>
      <c r="T94" s="4">
        <v>0.02</v>
      </c>
      <c r="W94">
        <f t="shared" si="16"/>
        <v>2014</v>
      </c>
      <c r="X94">
        <f t="shared" si="17"/>
        <v>4</v>
      </c>
      <c r="Y94" s="53">
        <v>236.46799999999999</v>
      </c>
      <c r="Z94" s="22">
        <f t="shared" si="22"/>
        <v>41730</v>
      </c>
    </row>
    <row r="95" spans="15:26" x14ac:dyDescent="0.35">
      <c r="O95">
        <f t="shared" si="19"/>
        <v>1969</v>
      </c>
      <c r="P95" s="62">
        <v>25385</v>
      </c>
      <c r="Q95" s="63">
        <v>20.102</v>
      </c>
      <c r="R95" s="64">
        <f t="shared" si="20"/>
        <v>4.9850770653762755E-2</v>
      </c>
      <c r="S95" s="64">
        <f t="shared" si="21"/>
        <v>4.6488625123640048E-2</v>
      </c>
      <c r="T95" s="4">
        <v>0.02</v>
      </c>
      <c r="W95">
        <f t="shared" si="16"/>
        <v>2014</v>
      </c>
      <c r="X95">
        <f t="shared" si="17"/>
        <v>5</v>
      </c>
      <c r="Y95" s="53">
        <v>236.91800000000001</v>
      </c>
      <c r="Z95" s="22">
        <f t="shared" si="22"/>
        <v>41760</v>
      </c>
    </row>
    <row r="96" spans="15:26" x14ac:dyDescent="0.35">
      <c r="O96">
        <f t="shared" si="19"/>
        <v>1969</v>
      </c>
      <c r="P96" s="62">
        <v>25477</v>
      </c>
      <c r="Q96" s="63">
        <v>20.334</v>
      </c>
      <c r="R96" s="64">
        <f t="shared" si="20"/>
        <v>4.6969915005856011E-2</v>
      </c>
      <c r="S96" s="64">
        <f t="shared" si="21"/>
        <v>4.7010967509397039E-2</v>
      </c>
      <c r="T96" s="4">
        <v>0.02</v>
      </c>
      <c r="W96">
        <f t="shared" ref="W96:W150" si="23">W84+1</f>
        <v>2014</v>
      </c>
      <c r="X96">
        <f t="shared" ref="X96:X150" si="24">X84</f>
        <v>6</v>
      </c>
      <c r="Y96" s="53">
        <v>237.23099999999999</v>
      </c>
      <c r="Z96" s="22">
        <f t="shared" si="22"/>
        <v>41791</v>
      </c>
    </row>
    <row r="97" spans="15:27" x14ac:dyDescent="0.35">
      <c r="O97">
        <f t="shared" si="19"/>
        <v>1970</v>
      </c>
      <c r="P97" s="62">
        <v>25569</v>
      </c>
      <c r="Q97" s="63">
        <v>20.57</v>
      </c>
      <c r="R97" s="64">
        <f t="shared" si="20"/>
        <v>4.7239199140799215E-2</v>
      </c>
      <c r="S97" s="64">
        <f t="shared" si="21"/>
        <v>4.9008108521597205E-2</v>
      </c>
      <c r="T97" s="4">
        <v>0.02</v>
      </c>
      <c r="W97">
        <f t="shared" si="23"/>
        <v>2014</v>
      </c>
      <c r="X97">
        <f t="shared" si="24"/>
        <v>7</v>
      </c>
      <c r="Y97" s="53">
        <v>237.49799999999999</v>
      </c>
      <c r="Z97" s="22">
        <f t="shared" si="22"/>
        <v>41821</v>
      </c>
    </row>
    <row r="98" spans="15:27" x14ac:dyDescent="0.35">
      <c r="O98">
        <f t="shared" si="19"/>
        <v>1970</v>
      </c>
      <c r="P98" s="62">
        <v>25659</v>
      </c>
      <c r="Q98" s="63">
        <v>20.797999999999998</v>
      </c>
      <c r="R98" s="64">
        <f t="shared" si="20"/>
        <v>4.5079018442711449E-2</v>
      </c>
      <c r="S98" s="64">
        <f t="shared" si="21"/>
        <v>4.7283347600583836E-2</v>
      </c>
      <c r="T98" s="4">
        <v>0.02</v>
      </c>
      <c r="W98">
        <f t="shared" si="23"/>
        <v>2014</v>
      </c>
      <c r="X98">
        <f t="shared" si="24"/>
        <v>8</v>
      </c>
      <c r="Y98" s="53">
        <v>237.46</v>
      </c>
      <c r="Z98" s="22">
        <f t="shared" si="22"/>
        <v>41852</v>
      </c>
    </row>
    <row r="99" spans="15:27" x14ac:dyDescent="0.35">
      <c r="O99">
        <f t="shared" si="19"/>
        <v>1970</v>
      </c>
      <c r="P99" s="62">
        <v>25750</v>
      </c>
      <c r="Q99" s="63">
        <v>21</v>
      </c>
      <c r="R99" s="64">
        <f t="shared" si="20"/>
        <v>3.9419555818651864E-2</v>
      </c>
      <c r="S99" s="64">
        <f t="shared" si="21"/>
        <v>4.4672171923191728E-2</v>
      </c>
      <c r="T99" s="4">
        <v>0.02</v>
      </c>
      <c r="W99">
        <f t="shared" si="23"/>
        <v>2014</v>
      </c>
      <c r="X99">
        <f t="shared" si="24"/>
        <v>9</v>
      </c>
      <c r="Y99" s="53">
        <v>237.477</v>
      </c>
      <c r="Z99" s="22">
        <f t="shared" si="22"/>
        <v>41883</v>
      </c>
    </row>
    <row r="100" spans="15:27" x14ac:dyDescent="0.35">
      <c r="O100">
        <f t="shared" si="19"/>
        <v>1970</v>
      </c>
      <c r="P100" s="62">
        <v>25842</v>
      </c>
      <c r="Q100" s="63">
        <v>21.271999999999998</v>
      </c>
      <c r="R100" s="64">
        <f t="shared" si="20"/>
        <v>5.2824828770235532E-2</v>
      </c>
      <c r="S100" s="64">
        <f t="shared" si="21"/>
        <v>4.6129635093931309E-2</v>
      </c>
      <c r="T100" s="4">
        <v>0.02</v>
      </c>
      <c r="W100">
        <f t="shared" si="23"/>
        <v>2014</v>
      </c>
      <c r="X100">
        <f t="shared" si="24"/>
        <v>10</v>
      </c>
      <c r="Y100" s="53">
        <v>237.43</v>
      </c>
      <c r="Z100" s="22">
        <f t="shared" si="22"/>
        <v>41913</v>
      </c>
    </row>
    <row r="101" spans="15:27" x14ac:dyDescent="0.35">
      <c r="O101">
        <f t="shared" si="19"/>
        <v>1971</v>
      </c>
      <c r="P101" s="62">
        <v>25934</v>
      </c>
      <c r="Q101" s="63">
        <v>21.474</v>
      </c>
      <c r="R101" s="64">
        <f t="shared" si="20"/>
        <v>3.8528687869213707E-2</v>
      </c>
      <c r="S101" s="64">
        <f t="shared" si="21"/>
        <v>4.3947496353913484E-2</v>
      </c>
      <c r="T101" s="4">
        <v>0.02</v>
      </c>
      <c r="W101">
        <f t="shared" si="23"/>
        <v>2014</v>
      </c>
      <c r="X101">
        <f t="shared" si="24"/>
        <v>11</v>
      </c>
      <c r="Y101" s="53">
        <v>236.983</v>
      </c>
      <c r="Z101" s="22">
        <f t="shared" si="22"/>
        <v>41944</v>
      </c>
    </row>
    <row r="102" spans="15:27" x14ac:dyDescent="0.35">
      <c r="O102">
        <f t="shared" si="19"/>
        <v>1971</v>
      </c>
      <c r="P102" s="62">
        <v>26024</v>
      </c>
      <c r="Q102" s="63">
        <v>21.718</v>
      </c>
      <c r="R102" s="64">
        <f t="shared" si="20"/>
        <v>4.6230845754161809E-2</v>
      </c>
      <c r="S102" s="64">
        <f t="shared" si="21"/>
        <v>4.423502259832679E-2</v>
      </c>
      <c r="T102" s="4">
        <v>0.02</v>
      </c>
      <c r="W102">
        <f t="shared" si="23"/>
        <v>2014</v>
      </c>
      <c r="X102">
        <f t="shared" si="24"/>
        <v>12</v>
      </c>
      <c r="Y102" s="53">
        <v>236.25200000000001</v>
      </c>
      <c r="Z102" s="22">
        <f t="shared" si="22"/>
        <v>41974</v>
      </c>
    </row>
    <row r="103" spans="15:27" ht="15" thickBot="1" x14ac:dyDescent="0.4">
      <c r="O103">
        <f t="shared" si="19"/>
        <v>1971</v>
      </c>
      <c r="P103" s="62">
        <v>26115</v>
      </c>
      <c r="Q103" s="63">
        <v>21.931999999999999</v>
      </c>
      <c r="R103" s="64">
        <f t="shared" si="20"/>
        <v>4.0000704948734089E-2</v>
      </c>
      <c r="S103" s="64">
        <f t="shared" si="21"/>
        <v>4.438095238095241E-2</v>
      </c>
      <c r="T103" s="4">
        <v>0.02</v>
      </c>
      <c r="W103">
        <f t="shared" si="23"/>
        <v>2015</v>
      </c>
      <c r="X103">
        <f t="shared" si="24"/>
        <v>1</v>
      </c>
      <c r="Y103" s="53">
        <v>234.74700000000001</v>
      </c>
      <c r="Z103" s="22">
        <f t="shared" si="22"/>
        <v>42005</v>
      </c>
      <c r="AA103" s="35"/>
    </row>
    <row r="104" spans="15:27" ht="15" thickBot="1" x14ac:dyDescent="0.4">
      <c r="O104">
        <f t="shared" si="19"/>
        <v>1971</v>
      </c>
      <c r="P104" s="62">
        <v>26207</v>
      </c>
      <c r="Q104" s="63">
        <v>22.068000000000001</v>
      </c>
      <c r="R104" s="64">
        <f t="shared" si="20"/>
        <v>2.5035607973724172E-2</v>
      </c>
      <c r="S104" s="64">
        <f t="shared" si="21"/>
        <v>3.7420082737871452E-2</v>
      </c>
      <c r="T104" s="4">
        <v>0.02</v>
      </c>
      <c r="W104">
        <f t="shared" si="23"/>
        <v>2015</v>
      </c>
      <c r="X104">
        <f t="shared" si="24"/>
        <v>2</v>
      </c>
      <c r="Y104" s="53">
        <v>235.34200000000001</v>
      </c>
      <c r="Z104" s="22">
        <f t="shared" si="22"/>
        <v>42036</v>
      </c>
      <c r="AA104" s="35"/>
    </row>
    <row r="105" spans="15:27" ht="15" thickBot="1" x14ac:dyDescent="0.4">
      <c r="O105">
        <f t="shared" si="19"/>
        <v>1972</v>
      </c>
      <c r="P105" s="62">
        <v>26299</v>
      </c>
      <c r="Q105" s="63">
        <v>22.300999999999998</v>
      </c>
      <c r="R105" s="64">
        <f t="shared" si="20"/>
        <v>4.2906681103858979E-2</v>
      </c>
      <c r="S105" s="64">
        <f t="shared" si="21"/>
        <v>3.8511688553599654E-2</v>
      </c>
      <c r="T105" s="4">
        <v>0.02</v>
      </c>
      <c r="W105">
        <f t="shared" si="23"/>
        <v>2015</v>
      </c>
      <c r="X105">
        <f t="shared" si="24"/>
        <v>3</v>
      </c>
      <c r="Y105" s="53">
        <v>235.976</v>
      </c>
      <c r="Z105" s="22">
        <f t="shared" si="22"/>
        <v>42064</v>
      </c>
      <c r="AA105" s="35"/>
    </row>
    <row r="106" spans="15:27" ht="15" thickBot="1" x14ac:dyDescent="0.4">
      <c r="O106">
        <f t="shared" si="19"/>
        <v>1972</v>
      </c>
      <c r="P106" s="62">
        <v>26390</v>
      </c>
      <c r="Q106" s="63">
        <v>22.428999999999998</v>
      </c>
      <c r="R106" s="64">
        <f t="shared" si="20"/>
        <v>2.3157030840978754E-2</v>
      </c>
      <c r="S106" s="64">
        <f t="shared" si="21"/>
        <v>3.2737821162169611E-2</v>
      </c>
      <c r="T106" s="4">
        <v>0.02</v>
      </c>
      <c r="W106">
        <f t="shared" si="23"/>
        <v>2015</v>
      </c>
      <c r="X106">
        <f t="shared" si="24"/>
        <v>4</v>
      </c>
      <c r="Y106" s="53">
        <v>236.22200000000001</v>
      </c>
      <c r="Z106" s="22">
        <f t="shared" si="22"/>
        <v>42095</v>
      </c>
      <c r="AA106" s="35"/>
    </row>
    <row r="107" spans="15:27" ht="15" thickBot="1" x14ac:dyDescent="0.4">
      <c r="O107">
        <f t="shared" si="19"/>
        <v>1972</v>
      </c>
      <c r="P107" s="62">
        <v>26481</v>
      </c>
      <c r="Q107" s="63">
        <v>22.626000000000001</v>
      </c>
      <c r="R107" s="64">
        <f t="shared" si="20"/>
        <v>3.5598678118648142E-2</v>
      </c>
      <c r="S107" s="64">
        <f t="shared" si="21"/>
        <v>3.1643260988510002E-2</v>
      </c>
      <c r="T107" s="4">
        <v>0.02</v>
      </c>
      <c r="W107">
        <f t="shared" si="23"/>
        <v>2015</v>
      </c>
      <c r="X107">
        <f t="shared" si="24"/>
        <v>5</v>
      </c>
      <c r="Y107" s="53">
        <v>237.001</v>
      </c>
      <c r="Z107" s="22">
        <f t="shared" si="22"/>
        <v>42125</v>
      </c>
      <c r="AA107" s="35"/>
    </row>
    <row r="108" spans="15:27" ht="15" thickBot="1" x14ac:dyDescent="0.4">
      <c r="O108">
        <f t="shared" si="19"/>
        <v>1972</v>
      </c>
      <c r="P108" s="62">
        <v>26573</v>
      </c>
      <c r="Q108" s="63">
        <v>22.811</v>
      </c>
      <c r="R108" s="64">
        <f t="shared" si="20"/>
        <v>3.3109052200751554E-2</v>
      </c>
      <c r="S108" s="64">
        <f t="shared" si="21"/>
        <v>3.3668660503896941E-2</v>
      </c>
      <c r="T108" s="4">
        <v>0.02</v>
      </c>
      <c r="W108">
        <f t="shared" si="23"/>
        <v>2015</v>
      </c>
      <c r="X108">
        <f t="shared" si="24"/>
        <v>6</v>
      </c>
      <c r="Y108" s="53">
        <v>237.65700000000001</v>
      </c>
      <c r="Z108" s="22">
        <f t="shared" si="22"/>
        <v>42156</v>
      </c>
      <c r="AA108" s="35"/>
    </row>
    <row r="109" spans="15:27" ht="15" thickBot="1" x14ac:dyDescent="0.4">
      <c r="O109">
        <f t="shared" si="19"/>
        <v>1973</v>
      </c>
      <c r="P109" s="62">
        <v>26665</v>
      </c>
      <c r="Q109" s="63">
        <v>23.085999999999999</v>
      </c>
      <c r="R109" s="64">
        <f t="shared" si="20"/>
        <v>4.9101401588855786E-2</v>
      </c>
      <c r="S109" s="64">
        <f t="shared" si="21"/>
        <v>3.52002152369848E-2</v>
      </c>
      <c r="T109" s="4">
        <v>0.02</v>
      </c>
      <c r="W109">
        <f t="shared" si="23"/>
        <v>2015</v>
      </c>
      <c r="X109">
        <f t="shared" si="24"/>
        <v>7</v>
      </c>
      <c r="Y109" s="53">
        <v>238.03399999999999</v>
      </c>
      <c r="Z109" s="22">
        <f t="shared" si="22"/>
        <v>42186</v>
      </c>
      <c r="AA109" s="35"/>
    </row>
    <row r="110" spans="15:27" ht="15" thickBot="1" x14ac:dyDescent="0.4">
      <c r="O110">
        <f t="shared" si="19"/>
        <v>1973</v>
      </c>
      <c r="P110" s="62">
        <v>26755</v>
      </c>
      <c r="Q110" s="63">
        <v>23.53</v>
      </c>
      <c r="R110" s="64">
        <f t="shared" si="20"/>
        <v>7.917765245434194E-2</v>
      </c>
      <c r="S110" s="64">
        <f t="shared" si="21"/>
        <v>4.9088233982790275E-2</v>
      </c>
      <c r="T110" s="4">
        <v>0.02</v>
      </c>
      <c r="W110">
        <f t="shared" si="23"/>
        <v>2015</v>
      </c>
      <c r="X110">
        <f t="shared" si="24"/>
        <v>8</v>
      </c>
      <c r="Y110" s="53">
        <v>238.03299999999999</v>
      </c>
      <c r="Z110" s="22">
        <f t="shared" si="22"/>
        <v>42217</v>
      </c>
      <c r="AA110" s="35"/>
    </row>
    <row r="111" spans="15:27" ht="15" thickBot="1" x14ac:dyDescent="0.4">
      <c r="O111">
        <f t="shared" si="19"/>
        <v>1973</v>
      </c>
      <c r="P111" s="62">
        <v>26846</v>
      </c>
      <c r="Q111" s="63">
        <v>23.957999999999998</v>
      </c>
      <c r="R111" s="64">
        <f t="shared" si="20"/>
        <v>7.4767520593947312E-2</v>
      </c>
      <c r="S111" s="64">
        <f t="shared" si="21"/>
        <v>5.8870326173428689E-2</v>
      </c>
      <c r="T111" s="4">
        <v>0.02</v>
      </c>
      <c r="W111">
        <f t="shared" si="23"/>
        <v>2015</v>
      </c>
      <c r="X111">
        <f t="shared" si="24"/>
        <v>9</v>
      </c>
      <c r="Y111" s="53">
        <v>237.49799999999999</v>
      </c>
      <c r="Z111" s="22">
        <f t="shared" si="22"/>
        <v>42248</v>
      </c>
      <c r="AA111" s="35"/>
    </row>
    <row r="112" spans="15:27" ht="15" thickBot="1" x14ac:dyDescent="0.4">
      <c r="O112">
        <f t="shared" si="19"/>
        <v>1973</v>
      </c>
      <c r="P112" s="62">
        <v>26938</v>
      </c>
      <c r="Q112" s="63">
        <v>24.448</v>
      </c>
      <c r="R112" s="64">
        <f t="shared" si="20"/>
        <v>8.4354048501589896E-2</v>
      </c>
      <c r="S112" s="64">
        <f t="shared" si="21"/>
        <v>7.1763622813554973E-2</v>
      </c>
      <c r="T112" s="4">
        <v>0.02</v>
      </c>
      <c r="W112">
        <f t="shared" si="23"/>
        <v>2015</v>
      </c>
      <c r="X112">
        <f t="shared" si="24"/>
        <v>10</v>
      </c>
      <c r="Y112" s="53">
        <v>237.733</v>
      </c>
      <c r="Z112" s="22">
        <f t="shared" si="22"/>
        <v>42278</v>
      </c>
      <c r="AA112" s="35"/>
    </row>
    <row r="113" spans="15:27" ht="15" thickBot="1" x14ac:dyDescent="0.4">
      <c r="O113">
        <f t="shared" si="19"/>
        <v>1974</v>
      </c>
      <c r="P113" s="62">
        <v>27030</v>
      </c>
      <c r="Q113" s="63">
        <v>25.175999999999998</v>
      </c>
      <c r="R113" s="64">
        <f t="shared" si="20"/>
        <v>0.1245365408779342</v>
      </c>
      <c r="S113" s="64">
        <f t="shared" si="21"/>
        <v>9.0531057783938218E-2</v>
      </c>
      <c r="T113" s="4">
        <v>0.02</v>
      </c>
      <c r="W113">
        <f t="shared" si="23"/>
        <v>2015</v>
      </c>
      <c r="X113">
        <f t="shared" si="24"/>
        <v>11</v>
      </c>
      <c r="Y113" s="53">
        <v>238.017</v>
      </c>
      <c r="Z113" s="22">
        <f t="shared" si="22"/>
        <v>42309</v>
      </c>
      <c r="AA113" s="35"/>
    </row>
    <row r="114" spans="15:27" ht="15" thickBot="1" x14ac:dyDescent="0.4">
      <c r="O114">
        <f t="shared" si="19"/>
        <v>1974</v>
      </c>
      <c r="P114" s="62">
        <v>27120</v>
      </c>
      <c r="Q114" s="63">
        <v>25.888999999999999</v>
      </c>
      <c r="R114" s="64">
        <f t="shared" si="20"/>
        <v>0.1181863397096885</v>
      </c>
      <c r="S114" s="64">
        <f t="shared" si="21"/>
        <v>0.10025499362515933</v>
      </c>
      <c r="T114" s="4">
        <v>0.02</v>
      </c>
      <c r="W114">
        <f t="shared" si="23"/>
        <v>2015</v>
      </c>
      <c r="X114">
        <f t="shared" si="24"/>
        <v>12</v>
      </c>
      <c r="Y114" s="53">
        <v>237.761</v>
      </c>
      <c r="Z114" s="22">
        <f t="shared" si="22"/>
        <v>42339</v>
      </c>
      <c r="AA114" s="35"/>
    </row>
    <row r="115" spans="15:27" x14ac:dyDescent="0.35">
      <c r="O115">
        <f t="shared" si="19"/>
        <v>1974</v>
      </c>
      <c r="P115" s="62">
        <v>27211</v>
      </c>
      <c r="Q115" s="63">
        <v>26.587</v>
      </c>
      <c r="R115" s="64">
        <f t="shared" si="20"/>
        <v>0.11228540916671625</v>
      </c>
      <c r="S115" s="64">
        <f t="shared" si="21"/>
        <v>0.10973370064279164</v>
      </c>
      <c r="T115" s="4">
        <v>0.02</v>
      </c>
      <c r="W115">
        <f t="shared" si="23"/>
        <v>2016</v>
      </c>
      <c r="X115">
        <f t="shared" si="24"/>
        <v>1</v>
      </c>
      <c r="Y115" s="53">
        <v>237.65199999999999</v>
      </c>
      <c r="Z115" s="22">
        <f t="shared" ref="Z115:Z178" si="25">DATE(W115,X115,1)</f>
        <v>42370</v>
      </c>
    </row>
    <row r="116" spans="15:27" x14ac:dyDescent="0.35">
      <c r="O116">
        <f t="shared" si="19"/>
        <v>1974</v>
      </c>
      <c r="P116" s="62">
        <v>27303</v>
      </c>
      <c r="Q116" s="63">
        <v>27.263000000000002</v>
      </c>
      <c r="R116" s="64">
        <f t="shared" si="20"/>
        <v>0.10564888426900798</v>
      </c>
      <c r="S116" s="64">
        <f t="shared" si="21"/>
        <v>0.11514234293193715</v>
      </c>
      <c r="T116" s="4">
        <v>0.02</v>
      </c>
      <c r="W116">
        <f t="shared" si="23"/>
        <v>2016</v>
      </c>
      <c r="X116">
        <f t="shared" si="24"/>
        <v>2</v>
      </c>
      <c r="Y116" s="53">
        <v>237.33600000000001</v>
      </c>
      <c r="Z116" s="22">
        <f t="shared" si="25"/>
        <v>42401</v>
      </c>
    </row>
    <row r="117" spans="15:27" x14ac:dyDescent="0.35">
      <c r="O117">
        <f t="shared" si="19"/>
        <v>1975</v>
      </c>
      <c r="P117" s="62">
        <v>27395</v>
      </c>
      <c r="Q117" s="63">
        <v>27.776</v>
      </c>
      <c r="R117" s="64">
        <f t="shared" si="20"/>
        <v>7.7418031911128393E-2</v>
      </c>
      <c r="S117" s="64">
        <f t="shared" si="21"/>
        <v>0.10327295837305384</v>
      </c>
      <c r="T117" s="4">
        <v>0.02</v>
      </c>
      <c r="W117">
        <f t="shared" si="23"/>
        <v>2016</v>
      </c>
      <c r="X117">
        <f t="shared" si="24"/>
        <v>3</v>
      </c>
      <c r="Y117" s="53">
        <v>238.08</v>
      </c>
      <c r="Z117" s="22">
        <f t="shared" si="25"/>
        <v>42430</v>
      </c>
    </row>
    <row r="118" spans="15:27" x14ac:dyDescent="0.35">
      <c r="O118">
        <f t="shared" si="19"/>
        <v>1975</v>
      </c>
      <c r="P118" s="62">
        <v>27485</v>
      </c>
      <c r="Q118" s="63">
        <v>28.117000000000001</v>
      </c>
      <c r="R118" s="64">
        <f t="shared" si="20"/>
        <v>5.0018883780768908E-2</v>
      </c>
      <c r="S118" s="64">
        <f t="shared" si="21"/>
        <v>8.605971648190347E-2</v>
      </c>
      <c r="T118" s="4">
        <v>0.02</v>
      </c>
      <c r="W118">
        <f t="shared" si="23"/>
        <v>2016</v>
      </c>
      <c r="X118">
        <f t="shared" si="24"/>
        <v>4</v>
      </c>
      <c r="Y118" s="53">
        <v>238.99199999999999</v>
      </c>
      <c r="Z118" s="22">
        <f t="shared" si="25"/>
        <v>42461</v>
      </c>
    </row>
    <row r="119" spans="15:27" x14ac:dyDescent="0.35">
      <c r="O119">
        <f t="shared" si="19"/>
        <v>1975</v>
      </c>
      <c r="P119" s="62">
        <v>27576</v>
      </c>
      <c r="Q119" s="63">
        <v>28.643000000000001</v>
      </c>
      <c r="R119" s="64">
        <f t="shared" si="20"/>
        <v>7.6956317974105959E-2</v>
      </c>
      <c r="S119" s="64">
        <f t="shared" si="21"/>
        <v>7.7331026441493922E-2</v>
      </c>
      <c r="T119" s="4">
        <v>0.02</v>
      </c>
      <c r="W119">
        <f t="shared" si="23"/>
        <v>2016</v>
      </c>
      <c r="X119">
        <f t="shared" si="24"/>
        <v>5</v>
      </c>
      <c r="Y119" s="53">
        <v>239.55699999999999</v>
      </c>
      <c r="Z119" s="22">
        <f t="shared" si="25"/>
        <v>42491</v>
      </c>
    </row>
    <row r="120" spans="15:27" x14ac:dyDescent="0.35">
      <c r="O120">
        <f t="shared" si="19"/>
        <v>1975</v>
      </c>
      <c r="P120" s="62">
        <v>27668</v>
      </c>
      <c r="Q120" s="63">
        <v>29.123999999999999</v>
      </c>
      <c r="R120" s="64">
        <f t="shared" si="20"/>
        <v>6.8882772668885428E-2</v>
      </c>
      <c r="S120" s="64">
        <f t="shared" si="21"/>
        <v>6.8261013094670364E-2</v>
      </c>
      <c r="T120" s="4">
        <v>0.02</v>
      </c>
      <c r="W120">
        <f t="shared" si="23"/>
        <v>2016</v>
      </c>
      <c r="X120">
        <f t="shared" si="24"/>
        <v>6</v>
      </c>
      <c r="Y120" s="53">
        <v>240.22200000000001</v>
      </c>
      <c r="Z120" s="22">
        <f t="shared" si="25"/>
        <v>42522</v>
      </c>
    </row>
    <row r="121" spans="15:27" x14ac:dyDescent="0.35">
      <c r="O121">
        <f t="shared" si="19"/>
        <v>1976</v>
      </c>
      <c r="P121" s="62">
        <v>27760</v>
      </c>
      <c r="Q121" s="63">
        <v>29.443999999999999</v>
      </c>
      <c r="R121" s="64">
        <f t="shared" si="20"/>
        <v>4.4679678478724671E-2</v>
      </c>
      <c r="S121" s="64">
        <f t="shared" si="21"/>
        <v>6.005184331797242E-2</v>
      </c>
      <c r="T121" s="4">
        <v>0.02</v>
      </c>
      <c r="W121">
        <f t="shared" si="23"/>
        <v>2016</v>
      </c>
      <c r="X121">
        <f t="shared" si="24"/>
        <v>7</v>
      </c>
      <c r="Y121" s="53">
        <v>240.101</v>
      </c>
      <c r="Z121" s="22">
        <f t="shared" si="25"/>
        <v>42552</v>
      </c>
    </row>
    <row r="122" spans="15:27" x14ac:dyDescent="0.35">
      <c r="O122">
        <f t="shared" si="19"/>
        <v>1976</v>
      </c>
      <c r="P122" s="62">
        <v>27851</v>
      </c>
      <c r="Q122" s="63">
        <v>29.690999999999999</v>
      </c>
      <c r="R122" s="64">
        <f t="shared" si="20"/>
        <v>3.3979822161052553E-2</v>
      </c>
      <c r="S122" s="64">
        <f t="shared" si="21"/>
        <v>5.5980367749048465E-2</v>
      </c>
      <c r="T122" s="4">
        <v>0.02</v>
      </c>
      <c r="W122">
        <f t="shared" si="23"/>
        <v>2016</v>
      </c>
      <c r="X122">
        <f t="shared" si="24"/>
        <v>8</v>
      </c>
      <c r="Y122" s="53">
        <v>240.54499999999999</v>
      </c>
      <c r="Z122" s="22">
        <f t="shared" si="25"/>
        <v>42583</v>
      </c>
    </row>
    <row r="123" spans="15:27" x14ac:dyDescent="0.35">
      <c r="O123">
        <f t="shared" si="19"/>
        <v>1976</v>
      </c>
      <c r="P123" s="62">
        <v>27942</v>
      </c>
      <c r="Q123" s="63">
        <v>30.141999999999999</v>
      </c>
      <c r="R123" s="64">
        <f t="shared" si="20"/>
        <v>6.2157602764701725E-2</v>
      </c>
      <c r="S123" s="64">
        <f t="shared" si="21"/>
        <v>5.233390357155332E-2</v>
      </c>
      <c r="T123" s="4">
        <v>0.02</v>
      </c>
      <c r="W123">
        <f t="shared" si="23"/>
        <v>2016</v>
      </c>
      <c r="X123">
        <f t="shared" si="24"/>
        <v>9</v>
      </c>
      <c r="Y123" s="53">
        <v>241.17599999999999</v>
      </c>
      <c r="Z123" s="22">
        <f t="shared" si="25"/>
        <v>42614</v>
      </c>
    </row>
    <row r="124" spans="15:27" x14ac:dyDescent="0.35">
      <c r="O124">
        <f t="shared" si="19"/>
        <v>1976</v>
      </c>
      <c r="P124" s="62">
        <v>28034</v>
      </c>
      <c r="Q124" s="63">
        <v>30.617999999999999</v>
      </c>
      <c r="R124" s="64">
        <f t="shared" si="20"/>
        <v>6.4679796349943253E-2</v>
      </c>
      <c r="S124" s="64">
        <f t="shared" si="21"/>
        <v>5.1297898640296546E-2</v>
      </c>
      <c r="T124" s="4">
        <v>0.02</v>
      </c>
      <c r="W124">
        <f t="shared" si="23"/>
        <v>2016</v>
      </c>
      <c r="X124">
        <f t="shared" si="24"/>
        <v>10</v>
      </c>
      <c r="Y124" s="53">
        <v>241.74100000000001</v>
      </c>
      <c r="Z124" s="22">
        <f t="shared" si="25"/>
        <v>42644</v>
      </c>
    </row>
    <row r="125" spans="15:27" x14ac:dyDescent="0.35">
      <c r="O125">
        <f t="shared" si="19"/>
        <v>1977</v>
      </c>
      <c r="P125" s="62">
        <v>28126</v>
      </c>
      <c r="Q125" s="63">
        <v>31.17</v>
      </c>
      <c r="R125" s="64">
        <f t="shared" si="20"/>
        <v>7.4088172350420312E-2</v>
      </c>
      <c r="S125" s="64">
        <f t="shared" si="21"/>
        <v>5.8619752750985077E-2</v>
      </c>
      <c r="T125" s="4">
        <v>0.02</v>
      </c>
      <c r="W125">
        <f t="shared" si="23"/>
        <v>2016</v>
      </c>
      <c r="X125">
        <f t="shared" si="24"/>
        <v>11</v>
      </c>
      <c r="Y125" s="53">
        <v>242.02600000000001</v>
      </c>
      <c r="Z125" s="22">
        <f t="shared" si="25"/>
        <v>42675</v>
      </c>
    </row>
    <row r="126" spans="15:27" x14ac:dyDescent="0.35">
      <c r="O126">
        <f t="shared" si="19"/>
        <v>1977</v>
      </c>
      <c r="P126" s="62">
        <v>28216</v>
      </c>
      <c r="Q126" s="63">
        <v>31.704000000000001</v>
      </c>
      <c r="R126" s="64">
        <f t="shared" si="20"/>
        <v>7.0308632461715037E-2</v>
      </c>
      <c r="S126" s="64">
        <f t="shared" si="21"/>
        <v>6.7798322724057947E-2</v>
      </c>
      <c r="T126" s="4">
        <v>0.02</v>
      </c>
      <c r="W126">
        <f t="shared" si="23"/>
        <v>2016</v>
      </c>
      <c r="X126">
        <f t="shared" si="24"/>
        <v>12</v>
      </c>
      <c r="Y126" s="53">
        <v>242.637</v>
      </c>
      <c r="Z126" s="22">
        <f t="shared" si="25"/>
        <v>42705</v>
      </c>
    </row>
    <row r="127" spans="15:27" x14ac:dyDescent="0.35">
      <c r="O127">
        <f t="shared" si="19"/>
        <v>1977</v>
      </c>
      <c r="P127" s="62">
        <v>28307</v>
      </c>
      <c r="Q127" s="63">
        <v>32.180999999999997</v>
      </c>
      <c r="R127" s="64">
        <f t="shared" si="20"/>
        <v>6.1553542794543503E-2</v>
      </c>
      <c r="S127" s="64">
        <f t="shared" si="21"/>
        <v>6.7646473359431969E-2</v>
      </c>
      <c r="T127" s="4">
        <v>0.02</v>
      </c>
      <c r="W127">
        <f t="shared" si="23"/>
        <v>2017</v>
      </c>
      <c r="X127">
        <f t="shared" si="24"/>
        <v>1</v>
      </c>
      <c r="Y127" s="53">
        <v>243.61799999999999</v>
      </c>
      <c r="Z127" s="22">
        <f t="shared" si="25"/>
        <v>42736</v>
      </c>
    </row>
    <row r="128" spans="15:27" x14ac:dyDescent="0.35">
      <c r="O128">
        <f t="shared" si="19"/>
        <v>1977</v>
      </c>
      <c r="P128" s="62">
        <v>28399</v>
      </c>
      <c r="Q128" s="63">
        <v>32.637999999999998</v>
      </c>
      <c r="R128" s="64">
        <f t="shared" si="20"/>
        <v>5.802519790870031E-2</v>
      </c>
      <c r="S128" s="64">
        <f t="shared" si="21"/>
        <v>6.5974263505127695E-2</v>
      </c>
      <c r="T128" s="4">
        <v>0.02</v>
      </c>
      <c r="W128">
        <f t="shared" si="23"/>
        <v>2017</v>
      </c>
      <c r="X128">
        <f t="shared" si="24"/>
        <v>2</v>
      </c>
      <c r="Y128" s="53">
        <v>244.006</v>
      </c>
      <c r="Z128" s="22">
        <f t="shared" si="25"/>
        <v>42767</v>
      </c>
    </row>
    <row r="129" spans="15:26" x14ac:dyDescent="0.35">
      <c r="O129">
        <f t="shared" si="19"/>
        <v>1978</v>
      </c>
      <c r="P129" s="62">
        <v>28491</v>
      </c>
      <c r="Q129" s="63">
        <v>33.173999999999999</v>
      </c>
      <c r="R129" s="64">
        <f t="shared" si="20"/>
        <v>6.7326294927223307E-2</v>
      </c>
      <c r="S129" s="64">
        <f t="shared" si="21"/>
        <v>6.4292589027911351E-2</v>
      </c>
      <c r="T129" s="4">
        <v>0.02</v>
      </c>
      <c r="W129">
        <f t="shared" si="23"/>
        <v>2017</v>
      </c>
      <c r="X129">
        <f t="shared" si="24"/>
        <v>3</v>
      </c>
      <c r="Y129" s="53">
        <v>243.892</v>
      </c>
      <c r="Z129" s="22">
        <f t="shared" si="25"/>
        <v>42795</v>
      </c>
    </row>
    <row r="130" spans="15:26" x14ac:dyDescent="0.35">
      <c r="O130">
        <f t="shared" si="19"/>
        <v>1978</v>
      </c>
      <c r="P130" s="62">
        <v>28581</v>
      </c>
      <c r="Q130" s="63">
        <v>33.854999999999997</v>
      </c>
      <c r="R130" s="64">
        <f t="shared" si="20"/>
        <v>8.4675701203493325E-2</v>
      </c>
      <c r="S130" s="64">
        <f t="shared" si="21"/>
        <v>6.7846328538985423E-2</v>
      </c>
      <c r="T130" s="4">
        <v>0.02</v>
      </c>
      <c r="W130">
        <f t="shared" si="23"/>
        <v>2017</v>
      </c>
      <c r="X130">
        <f t="shared" si="24"/>
        <v>4</v>
      </c>
      <c r="Y130" s="53">
        <v>244.19300000000001</v>
      </c>
      <c r="Z130" s="22">
        <f t="shared" si="25"/>
        <v>42826</v>
      </c>
    </row>
    <row r="131" spans="15:26" x14ac:dyDescent="0.35">
      <c r="O131">
        <f t="shared" si="19"/>
        <v>1978</v>
      </c>
      <c r="P131" s="62">
        <v>28672</v>
      </c>
      <c r="Q131" s="63">
        <v>34.448999999999998</v>
      </c>
      <c r="R131" s="64">
        <f t="shared" si="20"/>
        <v>7.2050406034996684E-2</v>
      </c>
      <c r="S131" s="64">
        <f t="shared" si="21"/>
        <v>7.0476368043255411E-2</v>
      </c>
      <c r="T131" s="4">
        <v>0.02</v>
      </c>
      <c r="W131">
        <f t="shared" si="23"/>
        <v>2017</v>
      </c>
      <c r="X131">
        <f t="shared" si="24"/>
        <v>5</v>
      </c>
      <c r="Y131" s="53">
        <v>244.00399999999999</v>
      </c>
      <c r="Z131" s="22">
        <f t="shared" si="25"/>
        <v>42856</v>
      </c>
    </row>
    <row r="132" spans="15:26" x14ac:dyDescent="0.35">
      <c r="O132">
        <f t="shared" si="19"/>
        <v>1978</v>
      </c>
      <c r="P132" s="62">
        <v>28764</v>
      </c>
      <c r="Q132" s="63">
        <v>35.1</v>
      </c>
      <c r="R132" s="64">
        <f t="shared" si="20"/>
        <v>7.7759817693589639E-2</v>
      </c>
      <c r="S132" s="64">
        <f t="shared" si="21"/>
        <v>7.5433543722041918E-2</v>
      </c>
      <c r="T132" s="4">
        <v>0.02</v>
      </c>
      <c r="W132">
        <f t="shared" si="23"/>
        <v>2017</v>
      </c>
      <c r="X132">
        <f t="shared" si="24"/>
        <v>6</v>
      </c>
      <c r="Y132" s="53">
        <v>244.16300000000001</v>
      </c>
      <c r="Z132" s="22">
        <f t="shared" si="25"/>
        <v>42887</v>
      </c>
    </row>
    <row r="133" spans="15:26" x14ac:dyDescent="0.35">
      <c r="O133">
        <f t="shared" si="19"/>
        <v>1979</v>
      </c>
      <c r="P133" s="62">
        <v>28856</v>
      </c>
      <c r="Q133" s="63">
        <v>35.762</v>
      </c>
      <c r="R133" s="64">
        <f t="shared" si="20"/>
        <v>7.7602845525897912E-2</v>
      </c>
      <c r="S133" s="64">
        <f t="shared" si="21"/>
        <v>7.8012901669982648E-2</v>
      </c>
      <c r="T133" s="4">
        <v>0.02</v>
      </c>
      <c r="W133">
        <f t="shared" si="23"/>
        <v>2017</v>
      </c>
      <c r="X133">
        <f t="shared" si="24"/>
        <v>7</v>
      </c>
      <c r="Y133" s="53">
        <v>244.24299999999999</v>
      </c>
      <c r="Z133" s="22">
        <f t="shared" si="25"/>
        <v>42917</v>
      </c>
    </row>
    <row r="134" spans="15:26" x14ac:dyDescent="0.35">
      <c r="O134">
        <f t="shared" ref="O134:O197" si="26">YEAR(P134)</f>
        <v>1979</v>
      </c>
      <c r="P134" s="62">
        <v>28946</v>
      </c>
      <c r="Q134" s="63">
        <v>36.738999999999997</v>
      </c>
      <c r="R134" s="64">
        <f t="shared" si="20"/>
        <v>0.11383825268995107</v>
      </c>
      <c r="S134" s="64">
        <f t="shared" si="21"/>
        <v>8.5186826170432717E-2</v>
      </c>
      <c r="T134" s="4">
        <v>0.02</v>
      </c>
      <c r="W134">
        <f t="shared" si="23"/>
        <v>2017</v>
      </c>
      <c r="X134">
        <f t="shared" si="24"/>
        <v>8</v>
      </c>
      <c r="Y134" s="53">
        <v>245.18299999999999</v>
      </c>
      <c r="Z134" s="22">
        <f t="shared" si="25"/>
        <v>42948</v>
      </c>
    </row>
    <row r="135" spans="15:26" x14ac:dyDescent="0.35">
      <c r="O135">
        <f t="shared" si="26"/>
        <v>1979</v>
      </c>
      <c r="P135" s="62">
        <v>29037</v>
      </c>
      <c r="Q135" s="63">
        <v>37.65</v>
      </c>
      <c r="R135" s="64">
        <f t="shared" ref="R135:R198" si="27">(Q135/Q134)^(4)-1</f>
        <v>0.1029367251412816</v>
      </c>
      <c r="S135" s="64">
        <f t="shared" si="21"/>
        <v>9.2919968649307627E-2</v>
      </c>
      <c r="T135" s="4">
        <v>0.02</v>
      </c>
      <c r="W135">
        <f t="shared" si="23"/>
        <v>2017</v>
      </c>
      <c r="X135">
        <f t="shared" si="24"/>
        <v>9</v>
      </c>
      <c r="Y135" s="53">
        <v>246.435</v>
      </c>
      <c r="Z135" s="22">
        <f t="shared" si="25"/>
        <v>42979</v>
      </c>
    </row>
    <row r="136" spans="15:26" x14ac:dyDescent="0.35">
      <c r="O136">
        <f t="shared" si="26"/>
        <v>1979</v>
      </c>
      <c r="P136" s="62">
        <v>29129</v>
      </c>
      <c r="Q136" s="63">
        <v>38.561999999999998</v>
      </c>
      <c r="R136" s="64">
        <f t="shared" si="27"/>
        <v>0.10047018070666081</v>
      </c>
      <c r="S136" s="64">
        <f t="shared" si="21"/>
        <v>9.8632478632478593E-2</v>
      </c>
      <c r="T136" s="4">
        <v>0.02</v>
      </c>
      <c r="W136">
        <f t="shared" si="23"/>
        <v>2017</v>
      </c>
      <c r="X136">
        <f t="shared" si="24"/>
        <v>10</v>
      </c>
      <c r="Y136" s="53">
        <v>246.626</v>
      </c>
      <c r="Z136" s="22">
        <f t="shared" si="25"/>
        <v>43009</v>
      </c>
    </row>
    <row r="137" spans="15:26" x14ac:dyDescent="0.35">
      <c r="O137">
        <f t="shared" si="26"/>
        <v>1980</v>
      </c>
      <c r="P137" s="62">
        <v>29221</v>
      </c>
      <c r="Q137" s="63">
        <v>39.719000000000001</v>
      </c>
      <c r="R137" s="64">
        <f t="shared" si="27"/>
        <v>0.12552467874009099</v>
      </c>
      <c r="S137" s="64">
        <f t="shared" si="21"/>
        <v>0.11064817403948335</v>
      </c>
      <c r="T137" s="4">
        <v>0.02</v>
      </c>
      <c r="W137">
        <f t="shared" si="23"/>
        <v>2017</v>
      </c>
      <c r="X137">
        <f t="shared" si="24"/>
        <v>11</v>
      </c>
      <c r="Y137" s="53">
        <v>247.28399999999999</v>
      </c>
      <c r="Z137" s="22">
        <f t="shared" si="25"/>
        <v>43040</v>
      </c>
    </row>
    <row r="138" spans="15:26" x14ac:dyDescent="0.35">
      <c r="O138">
        <f t="shared" si="26"/>
        <v>1980</v>
      </c>
      <c r="P138" s="62">
        <v>29312</v>
      </c>
      <c r="Q138" s="63">
        <v>40.691000000000003</v>
      </c>
      <c r="R138" s="64">
        <f t="shared" si="27"/>
        <v>0.10153988970769157</v>
      </c>
      <c r="S138" s="64">
        <f t="shared" ref="S138:S201" si="28">Q138/Q134-1</f>
        <v>0.10756961267318133</v>
      </c>
      <c r="T138" s="4">
        <v>0.02</v>
      </c>
      <c r="W138">
        <f t="shared" si="23"/>
        <v>2017</v>
      </c>
      <c r="X138">
        <f t="shared" si="24"/>
        <v>12</v>
      </c>
      <c r="Y138" s="53">
        <v>247.80500000000001</v>
      </c>
      <c r="Z138" s="22">
        <f t="shared" si="25"/>
        <v>43070</v>
      </c>
    </row>
    <row r="139" spans="15:26" x14ac:dyDescent="0.35">
      <c r="O139">
        <f t="shared" si="26"/>
        <v>1980</v>
      </c>
      <c r="P139" s="62">
        <v>29403</v>
      </c>
      <c r="Q139" s="63">
        <v>41.643000000000001</v>
      </c>
      <c r="R139" s="64">
        <f t="shared" si="27"/>
        <v>9.6919062654431398E-2</v>
      </c>
      <c r="S139" s="64">
        <f t="shared" si="28"/>
        <v>0.1060557768924304</v>
      </c>
      <c r="T139" s="4">
        <v>0.02</v>
      </c>
      <c r="W139">
        <f t="shared" si="23"/>
        <v>2018</v>
      </c>
      <c r="X139">
        <f t="shared" si="24"/>
        <v>1</v>
      </c>
      <c r="Y139" s="53">
        <v>248.74299999999999</v>
      </c>
      <c r="Z139" s="22">
        <f t="shared" si="25"/>
        <v>43101</v>
      </c>
    </row>
    <row r="140" spans="15:26" x14ac:dyDescent="0.35">
      <c r="O140">
        <f t="shared" si="26"/>
        <v>1980</v>
      </c>
      <c r="P140" s="62">
        <v>29495</v>
      </c>
      <c r="Q140" s="63">
        <v>42.673000000000002</v>
      </c>
      <c r="R140" s="64">
        <f t="shared" si="27"/>
        <v>0.1026677355981449</v>
      </c>
      <c r="S140" s="64">
        <f t="shared" si="28"/>
        <v>0.10660754110263992</v>
      </c>
      <c r="T140" s="4">
        <v>0.02</v>
      </c>
      <c r="W140">
        <f t="shared" si="23"/>
        <v>2018</v>
      </c>
      <c r="X140">
        <f t="shared" si="24"/>
        <v>2</v>
      </c>
      <c r="Y140" s="53">
        <v>249.43899999999999</v>
      </c>
      <c r="Z140" s="22">
        <f t="shared" si="25"/>
        <v>43132</v>
      </c>
    </row>
    <row r="141" spans="15:26" x14ac:dyDescent="0.35">
      <c r="O141">
        <f t="shared" si="26"/>
        <v>1981</v>
      </c>
      <c r="P141" s="62">
        <v>29587</v>
      </c>
      <c r="Q141" s="63">
        <v>43.78</v>
      </c>
      <c r="R141" s="64">
        <f t="shared" si="27"/>
        <v>0.10787388698439315</v>
      </c>
      <c r="S141" s="64">
        <f t="shared" si="28"/>
        <v>0.10224325889372854</v>
      </c>
      <c r="T141" s="4">
        <v>0.02</v>
      </c>
      <c r="W141">
        <f t="shared" si="23"/>
        <v>2018</v>
      </c>
      <c r="X141">
        <f t="shared" si="24"/>
        <v>3</v>
      </c>
      <c r="Y141" s="53">
        <v>249.58099999999999</v>
      </c>
      <c r="Z141" s="22">
        <f t="shared" si="25"/>
        <v>43160</v>
      </c>
    </row>
    <row r="142" spans="15:26" x14ac:dyDescent="0.35">
      <c r="O142">
        <f t="shared" si="26"/>
        <v>1981</v>
      </c>
      <c r="P142" s="62">
        <v>29677</v>
      </c>
      <c r="Q142" s="63">
        <v>44.515000000000001</v>
      </c>
      <c r="R142" s="64">
        <f t="shared" si="27"/>
        <v>6.8864078536554407E-2</v>
      </c>
      <c r="S142" s="64">
        <f t="shared" si="28"/>
        <v>9.3976555012164731E-2</v>
      </c>
      <c r="T142" s="4">
        <v>0.02</v>
      </c>
      <c r="W142">
        <f t="shared" si="23"/>
        <v>2018</v>
      </c>
      <c r="X142">
        <f t="shared" si="24"/>
        <v>4</v>
      </c>
      <c r="Y142" s="53">
        <v>250.14599999999999</v>
      </c>
      <c r="Z142" s="22">
        <f t="shared" si="25"/>
        <v>43191</v>
      </c>
    </row>
    <row r="143" spans="15:26" x14ac:dyDescent="0.35">
      <c r="O143">
        <f t="shared" si="26"/>
        <v>1981</v>
      </c>
      <c r="P143" s="62">
        <v>29768</v>
      </c>
      <c r="Q143" s="63">
        <v>45.247999999999998</v>
      </c>
      <c r="R143" s="64">
        <f t="shared" si="27"/>
        <v>6.7510216956085944E-2</v>
      </c>
      <c r="S143" s="64">
        <f t="shared" si="28"/>
        <v>8.6569171289292202E-2</v>
      </c>
      <c r="T143" s="4">
        <v>0.02</v>
      </c>
      <c r="W143">
        <f t="shared" si="23"/>
        <v>2018</v>
      </c>
      <c r="X143">
        <f t="shared" si="24"/>
        <v>5</v>
      </c>
      <c r="Y143" s="53">
        <v>250.779</v>
      </c>
      <c r="Z143" s="22">
        <f t="shared" si="25"/>
        <v>43221</v>
      </c>
    </row>
    <row r="144" spans="15:26" x14ac:dyDescent="0.35">
      <c r="O144">
        <f t="shared" si="26"/>
        <v>1981</v>
      </c>
      <c r="P144" s="62">
        <v>29860</v>
      </c>
      <c r="Q144" s="63">
        <v>45.941000000000003</v>
      </c>
      <c r="R144" s="64">
        <f t="shared" si="27"/>
        <v>6.26842059454773E-2</v>
      </c>
      <c r="S144" s="64">
        <f t="shared" si="28"/>
        <v>7.6582382302627039E-2</v>
      </c>
      <c r="T144" s="4">
        <v>0.02</v>
      </c>
      <c r="W144">
        <f t="shared" si="23"/>
        <v>2018</v>
      </c>
      <c r="X144">
        <f t="shared" si="24"/>
        <v>6</v>
      </c>
      <c r="Y144" s="53">
        <v>251.11799999999999</v>
      </c>
      <c r="Z144" s="22">
        <f t="shared" si="25"/>
        <v>43252</v>
      </c>
    </row>
    <row r="145" spans="15:26" x14ac:dyDescent="0.35">
      <c r="O145">
        <f t="shared" si="26"/>
        <v>1982</v>
      </c>
      <c r="P145" s="62">
        <v>29952</v>
      </c>
      <c r="Q145" s="63">
        <v>46.524999999999999</v>
      </c>
      <c r="R145" s="64">
        <f t="shared" si="27"/>
        <v>5.1825632418063483E-2</v>
      </c>
      <c r="S145" s="64">
        <f t="shared" si="28"/>
        <v>6.2699862951119067E-2</v>
      </c>
      <c r="T145" s="4">
        <v>0.02</v>
      </c>
      <c r="W145">
        <f t="shared" si="23"/>
        <v>2018</v>
      </c>
      <c r="X145">
        <f t="shared" si="24"/>
        <v>7</v>
      </c>
      <c r="Y145" s="53">
        <v>251.32300000000001</v>
      </c>
      <c r="Z145" s="22">
        <f t="shared" si="25"/>
        <v>43282</v>
      </c>
    </row>
    <row r="146" spans="15:26" x14ac:dyDescent="0.35">
      <c r="O146">
        <f t="shared" si="26"/>
        <v>1982</v>
      </c>
      <c r="P146" s="62">
        <v>30042</v>
      </c>
      <c r="Q146" s="63">
        <v>46.972999999999999</v>
      </c>
      <c r="R146" s="64">
        <f t="shared" si="27"/>
        <v>3.9076838958162385E-2</v>
      </c>
      <c r="S146" s="64">
        <f t="shared" si="28"/>
        <v>5.5217342468830699E-2</v>
      </c>
      <c r="T146" s="4">
        <v>0.02</v>
      </c>
      <c r="W146">
        <f t="shared" si="23"/>
        <v>2018</v>
      </c>
      <c r="X146">
        <f t="shared" si="24"/>
        <v>8</v>
      </c>
      <c r="Y146" s="53">
        <v>251.749</v>
      </c>
      <c r="Z146" s="22">
        <f t="shared" si="25"/>
        <v>43313</v>
      </c>
    </row>
    <row r="147" spans="15:26" x14ac:dyDescent="0.35">
      <c r="O147">
        <f t="shared" si="26"/>
        <v>1982</v>
      </c>
      <c r="P147" s="62">
        <v>30133</v>
      </c>
      <c r="Q147" s="63">
        <v>47.715000000000003</v>
      </c>
      <c r="R147" s="64">
        <f t="shared" si="27"/>
        <v>6.4698202701339191E-2</v>
      </c>
      <c r="S147" s="64">
        <f t="shared" si="28"/>
        <v>5.4521746817538963E-2</v>
      </c>
      <c r="T147" s="4">
        <v>0.02</v>
      </c>
      <c r="W147">
        <f t="shared" si="23"/>
        <v>2018</v>
      </c>
      <c r="X147">
        <f t="shared" si="24"/>
        <v>9</v>
      </c>
      <c r="Y147" s="53">
        <v>252.239</v>
      </c>
      <c r="Z147" s="22">
        <f t="shared" si="25"/>
        <v>43344</v>
      </c>
    </row>
    <row r="148" spans="15:26" x14ac:dyDescent="0.35">
      <c r="O148">
        <f t="shared" si="26"/>
        <v>1982</v>
      </c>
      <c r="P148" s="62">
        <v>30225</v>
      </c>
      <c r="Q148" s="63">
        <v>48.241</v>
      </c>
      <c r="R148" s="64">
        <f t="shared" si="27"/>
        <v>4.4829664945906789E-2</v>
      </c>
      <c r="S148" s="64">
        <f t="shared" si="28"/>
        <v>5.0064212794671326E-2</v>
      </c>
      <c r="T148" s="4">
        <v>0.02</v>
      </c>
      <c r="W148">
        <f t="shared" si="23"/>
        <v>2018</v>
      </c>
      <c r="X148">
        <f t="shared" si="24"/>
        <v>10</v>
      </c>
      <c r="Y148" s="53">
        <v>252.86199999999999</v>
      </c>
      <c r="Z148" s="22">
        <f t="shared" si="25"/>
        <v>43374</v>
      </c>
    </row>
    <row r="149" spans="15:26" x14ac:dyDescent="0.35">
      <c r="O149">
        <f t="shared" si="26"/>
        <v>1983</v>
      </c>
      <c r="P149" s="62">
        <v>30317</v>
      </c>
      <c r="Q149" s="63">
        <v>48.64</v>
      </c>
      <c r="R149" s="64">
        <f t="shared" si="27"/>
        <v>3.3496613159939903E-2</v>
      </c>
      <c r="S149" s="64">
        <f t="shared" si="28"/>
        <v>4.5459430413756108E-2</v>
      </c>
      <c r="T149" s="4">
        <v>0.02</v>
      </c>
      <c r="W149">
        <f t="shared" si="23"/>
        <v>2018</v>
      </c>
      <c r="X149">
        <f t="shared" si="24"/>
        <v>11</v>
      </c>
      <c r="Y149" s="53">
        <v>252.65700000000001</v>
      </c>
      <c r="Z149" s="22">
        <f t="shared" si="25"/>
        <v>43405</v>
      </c>
    </row>
    <row r="150" spans="15:26" x14ac:dyDescent="0.35">
      <c r="O150">
        <f t="shared" si="26"/>
        <v>1983</v>
      </c>
      <c r="P150" s="62">
        <v>30407</v>
      </c>
      <c r="Q150" s="63">
        <v>49.085000000000001</v>
      </c>
      <c r="R150" s="64">
        <f t="shared" si="27"/>
        <v>3.7100673423204888E-2</v>
      </c>
      <c r="S150" s="64">
        <f t="shared" si="28"/>
        <v>4.4961999446490486E-2</v>
      </c>
      <c r="T150" s="4">
        <v>0.02</v>
      </c>
      <c r="W150">
        <f t="shared" si="23"/>
        <v>2018</v>
      </c>
      <c r="X150">
        <f t="shared" si="24"/>
        <v>12</v>
      </c>
      <c r="Y150" s="53">
        <v>252.55099999999999</v>
      </c>
      <c r="Z150" s="22">
        <f t="shared" si="25"/>
        <v>43435</v>
      </c>
    </row>
    <row r="151" spans="15:26" x14ac:dyDescent="0.35">
      <c r="O151">
        <f t="shared" si="26"/>
        <v>1983</v>
      </c>
      <c r="P151" s="62">
        <v>30498</v>
      </c>
      <c r="Q151" s="63">
        <v>49.73</v>
      </c>
      <c r="R151" s="64">
        <f t="shared" si="27"/>
        <v>5.3607020035561836E-2</v>
      </c>
      <c r="S151" s="64">
        <f t="shared" si="28"/>
        <v>4.222990673792304E-2</v>
      </c>
      <c r="T151" s="4">
        <v>0.02</v>
      </c>
      <c r="W151">
        <v>2019</v>
      </c>
      <c r="X151">
        <v>1</v>
      </c>
      <c r="Y151" s="53">
        <v>252.47</v>
      </c>
      <c r="Z151" s="22">
        <f t="shared" si="25"/>
        <v>43466</v>
      </c>
    </row>
    <row r="152" spans="15:26" x14ac:dyDescent="0.35">
      <c r="O152">
        <f t="shared" si="26"/>
        <v>1983</v>
      </c>
      <c r="P152" s="62">
        <v>30590</v>
      </c>
      <c r="Q152" s="63">
        <v>50.058</v>
      </c>
      <c r="R152" s="64">
        <f t="shared" si="27"/>
        <v>2.6644627827705714E-2</v>
      </c>
      <c r="S152" s="64">
        <f t="shared" si="28"/>
        <v>3.7665056694512922E-2</v>
      </c>
      <c r="T152" s="4">
        <v>0.02</v>
      </c>
      <c r="W152">
        <v>2019</v>
      </c>
      <c r="X152">
        <v>2</v>
      </c>
      <c r="Y152" s="53">
        <v>253.13499999999999</v>
      </c>
      <c r="Z152" s="22">
        <f t="shared" si="25"/>
        <v>43497</v>
      </c>
    </row>
    <row r="153" spans="15:26" x14ac:dyDescent="0.35">
      <c r="O153">
        <f t="shared" si="26"/>
        <v>1984</v>
      </c>
      <c r="P153" s="62">
        <v>30682</v>
      </c>
      <c r="Q153" s="63">
        <v>50.598999999999997</v>
      </c>
      <c r="R153" s="64">
        <f t="shared" si="27"/>
        <v>4.3935723897537082E-2</v>
      </c>
      <c r="S153" s="64">
        <f t="shared" si="28"/>
        <v>4.0275493421052522E-2</v>
      </c>
      <c r="T153" s="4">
        <v>0.02</v>
      </c>
      <c r="W153">
        <v>2019</v>
      </c>
      <c r="X153">
        <v>3</v>
      </c>
      <c r="Y153" s="53">
        <v>254.273</v>
      </c>
      <c r="Z153" s="22">
        <f t="shared" si="25"/>
        <v>43525</v>
      </c>
    </row>
    <row r="154" spans="15:26" x14ac:dyDescent="0.35">
      <c r="O154">
        <f t="shared" si="26"/>
        <v>1984</v>
      </c>
      <c r="P154" s="62">
        <v>30773</v>
      </c>
      <c r="Q154" s="63">
        <v>51.088999999999999</v>
      </c>
      <c r="R154" s="64">
        <f t="shared" si="27"/>
        <v>3.9302262324881543E-2</v>
      </c>
      <c r="S154" s="64">
        <f t="shared" si="28"/>
        <v>4.0827136599775882E-2</v>
      </c>
      <c r="T154" s="4">
        <v>0.02</v>
      </c>
      <c r="W154">
        <v>2019</v>
      </c>
      <c r="X154">
        <v>4</v>
      </c>
      <c r="Y154" s="53">
        <v>255.16300000000001</v>
      </c>
      <c r="Z154" s="22">
        <f t="shared" si="25"/>
        <v>43556</v>
      </c>
    </row>
    <row r="155" spans="15:26" x14ac:dyDescent="0.35">
      <c r="O155">
        <f t="shared" si="26"/>
        <v>1984</v>
      </c>
      <c r="P155" s="62">
        <v>30864</v>
      </c>
      <c r="Q155" s="63">
        <v>51.482999999999997</v>
      </c>
      <c r="R155" s="64">
        <f t="shared" si="27"/>
        <v>3.1206818640470146E-2</v>
      </c>
      <c r="S155" s="64">
        <f t="shared" si="28"/>
        <v>3.5250351900261379E-2</v>
      </c>
      <c r="T155" s="4">
        <v>0.02</v>
      </c>
      <c r="W155">
        <v>2019</v>
      </c>
      <c r="X155">
        <v>5</v>
      </c>
      <c r="Y155" s="53">
        <v>255.32499999999999</v>
      </c>
      <c r="Z155" s="22">
        <f t="shared" si="25"/>
        <v>43586</v>
      </c>
    </row>
    <row r="156" spans="15:26" x14ac:dyDescent="0.35">
      <c r="O156">
        <f t="shared" si="26"/>
        <v>1984</v>
      </c>
      <c r="P156" s="62">
        <v>30956</v>
      </c>
      <c r="Q156" s="63">
        <v>51.801000000000002</v>
      </c>
      <c r="R156" s="64">
        <f t="shared" si="27"/>
        <v>2.4937045869749763E-2</v>
      </c>
      <c r="S156" s="64">
        <f t="shared" si="28"/>
        <v>3.4819609253266215E-2</v>
      </c>
      <c r="T156" s="4">
        <v>0.02</v>
      </c>
      <c r="W156">
        <v>2019</v>
      </c>
      <c r="X156">
        <v>6</v>
      </c>
      <c r="Y156" s="53">
        <v>255.36099999999999</v>
      </c>
      <c r="Z156" s="22">
        <f t="shared" si="25"/>
        <v>43617</v>
      </c>
    </row>
    <row r="157" spans="15:26" x14ac:dyDescent="0.35">
      <c r="O157">
        <f t="shared" si="26"/>
        <v>1985</v>
      </c>
      <c r="P157" s="62">
        <v>31048</v>
      </c>
      <c r="Q157" s="63">
        <v>52.411999999999999</v>
      </c>
      <c r="R157" s="64">
        <f t="shared" si="27"/>
        <v>4.8021891562026076E-2</v>
      </c>
      <c r="S157" s="64">
        <f t="shared" si="28"/>
        <v>3.5830747643234018E-2</v>
      </c>
      <c r="T157" s="4">
        <v>0.02</v>
      </c>
      <c r="W157">
        <v>2019</v>
      </c>
      <c r="X157">
        <v>7</v>
      </c>
      <c r="Y157" s="53">
        <v>255.9</v>
      </c>
      <c r="Z157" s="22">
        <f t="shared" si="25"/>
        <v>43647</v>
      </c>
    </row>
    <row r="158" spans="15:26" x14ac:dyDescent="0.35">
      <c r="O158">
        <f t="shared" si="26"/>
        <v>1985</v>
      </c>
      <c r="P158" s="62">
        <v>31138</v>
      </c>
      <c r="Q158" s="63">
        <v>52.837000000000003</v>
      </c>
      <c r="R158" s="64">
        <f t="shared" si="27"/>
        <v>3.2831975950411874E-2</v>
      </c>
      <c r="S158" s="64">
        <f t="shared" si="28"/>
        <v>3.4214801620701119E-2</v>
      </c>
      <c r="T158" s="4">
        <v>0.02</v>
      </c>
      <c r="W158">
        <v>2019</v>
      </c>
      <c r="X158">
        <v>8</v>
      </c>
      <c r="Y158" s="53">
        <v>256.17899999999997</v>
      </c>
      <c r="Z158" s="22">
        <f t="shared" si="25"/>
        <v>43678</v>
      </c>
    </row>
    <row r="159" spans="15:26" x14ac:dyDescent="0.35">
      <c r="O159">
        <f t="shared" si="26"/>
        <v>1985</v>
      </c>
      <c r="P159" s="62">
        <v>31229</v>
      </c>
      <c r="Q159" s="63">
        <v>53.250999999999998</v>
      </c>
      <c r="R159" s="64">
        <f t="shared" si="27"/>
        <v>3.1711964087017597E-2</v>
      </c>
      <c r="S159" s="64">
        <f t="shared" si="28"/>
        <v>3.4341433094419616E-2</v>
      </c>
      <c r="T159" s="4">
        <v>0.02</v>
      </c>
      <c r="W159">
        <v>2019</v>
      </c>
      <c r="X159">
        <v>9</v>
      </c>
      <c r="Y159" s="53">
        <v>256.596</v>
      </c>
      <c r="Z159" s="22">
        <f t="shared" si="25"/>
        <v>43709</v>
      </c>
    </row>
    <row r="160" spans="15:26" x14ac:dyDescent="0.35">
      <c r="O160">
        <f t="shared" si="26"/>
        <v>1985</v>
      </c>
      <c r="P160" s="62">
        <v>31321</v>
      </c>
      <c r="Q160" s="63">
        <v>53.622999999999998</v>
      </c>
      <c r="R160" s="64">
        <f t="shared" si="27"/>
        <v>2.8237310351865608E-2</v>
      </c>
      <c r="S160" s="64">
        <f t="shared" si="28"/>
        <v>3.517306615702398E-2</v>
      </c>
      <c r="T160" s="4">
        <v>0.02</v>
      </c>
      <c r="W160">
        <v>2019</v>
      </c>
      <c r="X160">
        <v>10</v>
      </c>
      <c r="Y160" s="53">
        <v>257.30500000000001</v>
      </c>
      <c r="Z160" s="22">
        <f t="shared" si="25"/>
        <v>43739</v>
      </c>
    </row>
    <row r="161" spans="15:26" x14ac:dyDescent="0.35">
      <c r="O161">
        <f t="shared" si="26"/>
        <v>1986</v>
      </c>
      <c r="P161" s="62">
        <v>31413</v>
      </c>
      <c r="Q161" s="63">
        <v>54.003</v>
      </c>
      <c r="R161" s="64">
        <f t="shared" si="27"/>
        <v>2.8648783423692592E-2</v>
      </c>
      <c r="S161" s="64">
        <f t="shared" si="28"/>
        <v>3.0355643745707095E-2</v>
      </c>
      <c r="T161" s="4">
        <v>0.02</v>
      </c>
      <c r="W161">
        <v>2019</v>
      </c>
      <c r="X161">
        <v>11</v>
      </c>
      <c r="Y161" s="53">
        <v>257.78800000000001</v>
      </c>
      <c r="Z161" s="22">
        <f t="shared" si="25"/>
        <v>43770</v>
      </c>
    </row>
    <row r="162" spans="15:26" x14ac:dyDescent="0.35">
      <c r="O162">
        <f t="shared" si="26"/>
        <v>1986</v>
      </c>
      <c r="P162" s="62">
        <v>31503</v>
      </c>
      <c r="Q162" s="63">
        <v>53.945999999999998</v>
      </c>
      <c r="R162" s="64">
        <f t="shared" si="27"/>
        <v>-4.215307927267764E-3</v>
      </c>
      <c r="S162" s="64">
        <f t="shared" si="28"/>
        <v>2.0989079622234286E-2</v>
      </c>
      <c r="T162" s="4">
        <v>0.02</v>
      </c>
      <c r="W162">
        <v>2019</v>
      </c>
      <c r="X162">
        <v>12</v>
      </c>
      <c r="Y162" s="53">
        <v>258.26299999999998</v>
      </c>
      <c r="Z162" s="22">
        <f t="shared" si="25"/>
        <v>43800</v>
      </c>
    </row>
    <row r="163" spans="15:26" x14ac:dyDescent="0.35">
      <c r="O163">
        <f t="shared" si="26"/>
        <v>1986</v>
      </c>
      <c r="P163" s="62">
        <v>31594</v>
      </c>
      <c r="Q163" s="63">
        <v>54.23</v>
      </c>
      <c r="R163" s="64">
        <f t="shared" si="27"/>
        <v>2.122497079381791E-2</v>
      </c>
      <c r="S163" s="64">
        <f t="shared" si="28"/>
        <v>1.8384631274529939E-2</v>
      </c>
      <c r="T163" s="4">
        <v>0.02</v>
      </c>
      <c r="W163">
        <v>2020</v>
      </c>
      <c r="X163">
        <v>1</v>
      </c>
      <c r="Y163" s="53">
        <v>258.68200000000002</v>
      </c>
      <c r="Z163" s="22">
        <f t="shared" si="25"/>
        <v>43831</v>
      </c>
    </row>
    <row r="164" spans="15:26" x14ac:dyDescent="0.35">
      <c r="O164">
        <f t="shared" si="26"/>
        <v>1986</v>
      </c>
      <c r="P164" s="62">
        <v>31686</v>
      </c>
      <c r="Q164" s="63">
        <v>54.558</v>
      </c>
      <c r="R164" s="64">
        <f t="shared" si="27"/>
        <v>2.4413629868112574E-2</v>
      </c>
      <c r="S164" s="64">
        <f t="shared" si="28"/>
        <v>1.7436547750032672E-2</v>
      </c>
      <c r="T164" s="4">
        <v>0.02</v>
      </c>
      <c r="W164">
        <v>2020</v>
      </c>
      <c r="X164">
        <v>2</v>
      </c>
      <c r="Y164" s="53">
        <v>259.00700000000001</v>
      </c>
      <c r="Z164" s="22">
        <f t="shared" si="25"/>
        <v>43862</v>
      </c>
    </row>
    <row r="165" spans="15:26" x14ac:dyDescent="0.35">
      <c r="O165">
        <f t="shared" si="26"/>
        <v>1987</v>
      </c>
      <c r="P165" s="62">
        <v>31778</v>
      </c>
      <c r="Q165" s="63">
        <v>55.072000000000003</v>
      </c>
      <c r="R165" s="64">
        <f t="shared" si="27"/>
        <v>3.8220568833408297E-2</v>
      </c>
      <c r="S165" s="64">
        <f t="shared" si="28"/>
        <v>1.9795196563153983E-2</v>
      </c>
      <c r="T165" s="4">
        <v>0.02</v>
      </c>
      <c r="W165">
        <v>2020</v>
      </c>
      <c r="X165">
        <v>3</v>
      </c>
      <c r="Y165" s="53">
        <v>258.16500000000002</v>
      </c>
      <c r="Z165" s="22">
        <f t="shared" si="25"/>
        <v>43891</v>
      </c>
    </row>
    <row r="166" spans="15:26" x14ac:dyDescent="0.35">
      <c r="O166">
        <f t="shared" si="26"/>
        <v>1987</v>
      </c>
      <c r="P166" s="62">
        <v>31868</v>
      </c>
      <c r="Q166" s="63">
        <v>55.603000000000002</v>
      </c>
      <c r="R166" s="64">
        <f t="shared" si="27"/>
        <v>3.9129087464599754E-2</v>
      </c>
      <c r="S166" s="64">
        <f t="shared" si="28"/>
        <v>3.0715901086271424E-2</v>
      </c>
      <c r="T166" s="4">
        <v>0.02</v>
      </c>
      <c r="W166">
        <v>2020</v>
      </c>
      <c r="X166">
        <v>4</v>
      </c>
      <c r="Y166" s="53">
        <v>256.09399999999999</v>
      </c>
      <c r="Z166" s="22">
        <f t="shared" si="25"/>
        <v>43922</v>
      </c>
    </row>
    <row r="167" spans="15:26" x14ac:dyDescent="0.35">
      <c r="O167">
        <f t="shared" si="26"/>
        <v>1987</v>
      </c>
      <c r="P167" s="62">
        <v>31959</v>
      </c>
      <c r="Q167" s="63">
        <v>56.13</v>
      </c>
      <c r="R167" s="64">
        <f t="shared" si="27"/>
        <v>3.8454021368670155E-2</v>
      </c>
      <c r="S167" s="64">
        <f t="shared" si="28"/>
        <v>3.5035957956850661E-2</v>
      </c>
      <c r="T167" s="4">
        <v>0.02</v>
      </c>
      <c r="W167">
        <v>2020</v>
      </c>
      <c r="X167">
        <v>5</v>
      </c>
      <c r="Y167" s="53">
        <v>255.94399999999999</v>
      </c>
      <c r="Z167" s="22">
        <f t="shared" si="25"/>
        <v>43952</v>
      </c>
    </row>
    <row r="168" spans="15:26" x14ac:dyDescent="0.35">
      <c r="O168">
        <f t="shared" si="26"/>
        <v>1987</v>
      </c>
      <c r="P168" s="62">
        <v>32051</v>
      </c>
      <c r="Q168" s="63">
        <v>56.615000000000002</v>
      </c>
      <c r="R168" s="64">
        <f t="shared" si="27"/>
        <v>3.5013174112648704E-2</v>
      </c>
      <c r="S168" s="64">
        <f t="shared" si="28"/>
        <v>3.7702994977821813E-2</v>
      </c>
      <c r="T168" s="4">
        <v>0.02</v>
      </c>
      <c r="W168">
        <v>2020</v>
      </c>
      <c r="X168">
        <v>6</v>
      </c>
      <c r="Y168" s="53">
        <v>257.21699999999998</v>
      </c>
      <c r="Z168" s="22">
        <f t="shared" si="25"/>
        <v>43983</v>
      </c>
    </row>
    <row r="169" spans="15:26" x14ac:dyDescent="0.35">
      <c r="O169">
        <f t="shared" si="26"/>
        <v>1988</v>
      </c>
      <c r="P169" s="62">
        <v>32143</v>
      </c>
      <c r="Q169" s="63">
        <v>57.061999999999998</v>
      </c>
      <c r="R169" s="64">
        <f t="shared" si="27"/>
        <v>3.1957736188576558E-2</v>
      </c>
      <c r="S169" s="64">
        <f t="shared" si="28"/>
        <v>3.6134514816966723E-2</v>
      </c>
      <c r="T169" s="4">
        <v>0.02</v>
      </c>
      <c r="W169">
        <v>2020</v>
      </c>
      <c r="X169">
        <v>7</v>
      </c>
      <c r="Y169" s="53">
        <v>258.54300000000001</v>
      </c>
      <c r="Z169" s="22">
        <f t="shared" si="25"/>
        <v>44013</v>
      </c>
    </row>
    <row r="170" spans="15:26" x14ac:dyDescent="0.35">
      <c r="O170">
        <f t="shared" si="26"/>
        <v>1988</v>
      </c>
      <c r="P170" s="62">
        <v>32234</v>
      </c>
      <c r="Q170" s="63">
        <v>57.692</v>
      </c>
      <c r="R170" s="64">
        <f t="shared" si="27"/>
        <v>4.4899260052233991E-2</v>
      </c>
      <c r="S170" s="64">
        <f t="shared" si="28"/>
        <v>3.7569915292340328E-2</v>
      </c>
      <c r="T170" s="4">
        <v>0.02</v>
      </c>
      <c r="W170">
        <v>2020</v>
      </c>
      <c r="X170">
        <v>8</v>
      </c>
      <c r="Y170" s="53">
        <v>259.58</v>
      </c>
      <c r="Z170" s="22">
        <f t="shared" si="25"/>
        <v>44044</v>
      </c>
    </row>
    <row r="171" spans="15:26" x14ac:dyDescent="0.35">
      <c r="O171">
        <f t="shared" si="26"/>
        <v>1988</v>
      </c>
      <c r="P171" s="62">
        <v>32325</v>
      </c>
      <c r="Q171" s="63">
        <v>58.402999999999999</v>
      </c>
      <c r="R171" s="64">
        <f t="shared" si="27"/>
        <v>5.0215068802573537E-2</v>
      </c>
      <c r="S171" s="64">
        <f t="shared" si="28"/>
        <v>4.0495278817031855E-2</v>
      </c>
      <c r="T171" s="4">
        <v>0.02</v>
      </c>
      <c r="W171">
        <v>2020</v>
      </c>
      <c r="X171">
        <v>9</v>
      </c>
      <c r="Y171" s="53">
        <v>260.19</v>
      </c>
      <c r="Z171" s="22">
        <f t="shared" si="25"/>
        <v>44075</v>
      </c>
    </row>
    <row r="172" spans="15:26" x14ac:dyDescent="0.35">
      <c r="O172">
        <f t="shared" si="26"/>
        <v>1988</v>
      </c>
      <c r="P172" s="62">
        <v>32417</v>
      </c>
      <c r="Q172" s="63">
        <v>58.993000000000002</v>
      </c>
      <c r="R172" s="64">
        <f t="shared" si="27"/>
        <v>4.1025346631291981E-2</v>
      </c>
      <c r="S172" s="64">
        <f t="shared" si="28"/>
        <v>4.2003002737790229E-2</v>
      </c>
      <c r="T172" s="4">
        <v>0.02</v>
      </c>
      <c r="W172">
        <v>2020</v>
      </c>
      <c r="X172">
        <v>10</v>
      </c>
      <c r="Y172" s="53">
        <v>260.35199999999998</v>
      </c>
      <c r="Z172" s="22">
        <f t="shared" si="25"/>
        <v>44105</v>
      </c>
    </row>
    <row r="173" spans="15:26" x14ac:dyDescent="0.35">
      <c r="O173">
        <f t="shared" si="26"/>
        <v>1989</v>
      </c>
      <c r="P173" s="62">
        <v>32509</v>
      </c>
      <c r="Q173" s="63">
        <v>59.670999999999999</v>
      </c>
      <c r="R173" s="64">
        <f t="shared" si="27"/>
        <v>4.6770164599538644E-2</v>
      </c>
      <c r="S173" s="64">
        <f t="shared" si="28"/>
        <v>4.5722196908625667E-2</v>
      </c>
      <c r="T173" s="4">
        <v>0.02</v>
      </c>
      <c r="W173">
        <v>2020</v>
      </c>
      <c r="X173">
        <v>11</v>
      </c>
      <c r="Y173" s="53">
        <v>260.721</v>
      </c>
      <c r="Z173" s="22">
        <f t="shared" si="25"/>
        <v>44136</v>
      </c>
    </row>
    <row r="174" spans="15:26" x14ac:dyDescent="0.35">
      <c r="O174">
        <f t="shared" si="26"/>
        <v>1989</v>
      </c>
      <c r="P174" s="62">
        <v>32599</v>
      </c>
      <c r="Q174" s="63">
        <v>60.475000000000001</v>
      </c>
      <c r="R174" s="64">
        <f t="shared" si="27"/>
        <v>5.4994617531312295E-2</v>
      </c>
      <c r="S174" s="64">
        <f t="shared" si="28"/>
        <v>4.8238923940927769E-2</v>
      </c>
      <c r="T174" s="4">
        <v>0.02</v>
      </c>
      <c r="W174">
        <v>2020</v>
      </c>
      <c r="X174">
        <v>12</v>
      </c>
      <c r="Y174" s="53">
        <v>261.56400000000002</v>
      </c>
      <c r="Z174" s="22">
        <f t="shared" si="25"/>
        <v>44166</v>
      </c>
    </row>
    <row r="175" spans="15:26" x14ac:dyDescent="0.35">
      <c r="O175">
        <f t="shared" si="26"/>
        <v>1989</v>
      </c>
      <c r="P175" s="62">
        <v>32690</v>
      </c>
      <c r="Q175" s="63">
        <v>60.832000000000001</v>
      </c>
      <c r="R175" s="64">
        <f t="shared" si="27"/>
        <v>2.3822978628153413E-2</v>
      </c>
      <c r="S175" s="64">
        <f t="shared" si="28"/>
        <v>4.159032926390771E-2</v>
      </c>
      <c r="T175" s="4">
        <v>0.02</v>
      </c>
      <c r="W175">
        <v>2021</v>
      </c>
      <c r="X175">
        <v>1</v>
      </c>
      <c r="Y175">
        <v>262.2</v>
      </c>
      <c r="Z175" s="22">
        <f t="shared" si="25"/>
        <v>44197</v>
      </c>
    </row>
    <row r="176" spans="15:26" x14ac:dyDescent="0.35">
      <c r="O176">
        <f t="shared" si="26"/>
        <v>1989</v>
      </c>
      <c r="P176" s="62">
        <v>32782</v>
      </c>
      <c r="Q176" s="63">
        <v>61.31</v>
      </c>
      <c r="R176" s="64">
        <f t="shared" si="27"/>
        <v>3.1803231650019415E-2</v>
      </c>
      <c r="S176" s="64">
        <f t="shared" si="28"/>
        <v>3.927584628684766E-2</v>
      </c>
      <c r="T176" s="4">
        <v>0.02</v>
      </c>
      <c r="W176">
        <v>2021</v>
      </c>
      <c r="X176">
        <v>2</v>
      </c>
      <c r="Y176">
        <v>263.346</v>
      </c>
      <c r="Z176" s="22">
        <f t="shared" si="25"/>
        <v>44228</v>
      </c>
    </row>
    <row r="177" spans="15:26" x14ac:dyDescent="0.35">
      <c r="O177">
        <f t="shared" si="26"/>
        <v>1990</v>
      </c>
      <c r="P177" s="62">
        <v>32874</v>
      </c>
      <c r="Q177" s="63">
        <v>62.198999999999998</v>
      </c>
      <c r="R177" s="64">
        <f t="shared" si="27"/>
        <v>5.9274079313094807E-2</v>
      </c>
      <c r="S177" s="64">
        <f t="shared" si="28"/>
        <v>4.2365638249735937E-2</v>
      </c>
      <c r="T177" s="4">
        <v>0.02</v>
      </c>
      <c r="W177">
        <v>2021</v>
      </c>
      <c r="X177">
        <v>3</v>
      </c>
      <c r="Y177">
        <v>265.02800000000002</v>
      </c>
      <c r="Z177" s="22">
        <f t="shared" si="25"/>
        <v>44256</v>
      </c>
    </row>
    <row r="178" spans="15:26" x14ac:dyDescent="0.35">
      <c r="O178">
        <f t="shared" si="26"/>
        <v>1990</v>
      </c>
      <c r="P178" s="62">
        <v>32964</v>
      </c>
      <c r="Q178" s="63">
        <v>62.764000000000003</v>
      </c>
      <c r="R178" s="64">
        <f t="shared" si="27"/>
        <v>3.6833081072387142E-2</v>
      </c>
      <c r="S178" s="64">
        <f t="shared" si="28"/>
        <v>3.7850351384869807E-2</v>
      </c>
      <c r="T178" s="4">
        <v>0.02</v>
      </c>
      <c r="W178">
        <v>2021</v>
      </c>
      <c r="X178">
        <v>4</v>
      </c>
      <c r="Y178">
        <v>266.72699999999998</v>
      </c>
      <c r="Z178" s="22">
        <f t="shared" si="25"/>
        <v>44287</v>
      </c>
    </row>
    <row r="179" spans="15:26" x14ac:dyDescent="0.35">
      <c r="O179">
        <f t="shared" si="26"/>
        <v>1990</v>
      </c>
      <c r="P179" s="62">
        <v>33055</v>
      </c>
      <c r="Q179" s="63">
        <v>63.561</v>
      </c>
      <c r="R179" s="64">
        <f t="shared" si="27"/>
        <v>5.1769155239957287E-2</v>
      </c>
      <c r="S179" s="64">
        <f t="shared" si="28"/>
        <v>4.4861257233035134E-2</v>
      </c>
      <c r="T179" s="4">
        <v>0.02</v>
      </c>
      <c r="W179">
        <v>2021</v>
      </c>
      <c r="X179">
        <v>5</v>
      </c>
      <c r="Y179">
        <v>268.59899999999999</v>
      </c>
      <c r="Z179" s="22">
        <f t="shared" ref="Z179:Z186" si="29">DATE(W179,X179,1)</f>
        <v>44317</v>
      </c>
    </row>
    <row r="180" spans="15:26" x14ac:dyDescent="0.35">
      <c r="O180">
        <f t="shared" si="26"/>
        <v>1990</v>
      </c>
      <c r="P180" s="62">
        <v>33147</v>
      </c>
      <c r="Q180" s="63">
        <v>64.402000000000001</v>
      </c>
      <c r="R180" s="64">
        <f t="shared" si="27"/>
        <v>5.3985249536158575E-2</v>
      </c>
      <c r="S180" s="64">
        <f t="shared" si="28"/>
        <v>5.0432229652585203E-2</v>
      </c>
      <c r="T180" s="4">
        <v>0.02</v>
      </c>
      <c r="W180">
        <v>2021</v>
      </c>
      <c r="X180">
        <v>6</v>
      </c>
      <c r="Y180">
        <v>270.95499999999998</v>
      </c>
      <c r="Z180" s="22">
        <f t="shared" si="29"/>
        <v>44348</v>
      </c>
    </row>
    <row r="181" spans="15:26" x14ac:dyDescent="0.35">
      <c r="O181">
        <f t="shared" si="26"/>
        <v>1991</v>
      </c>
      <c r="P181" s="62">
        <v>33239</v>
      </c>
      <c r="Q181" s="63">
        <v>64.739999999999995</v>
      </c>
      <c r="R181" s="64">
        <f t="shared" si="27"/>
        <v>2.115898278618622E-2</v>
      </c>
      <c r="S181" s="64">
        <f t="shared" si="28"/>
        <v>4.0852746828727193E-2</v>
      </c>
      <c r="T181" s="4">
        <v>0.02</v>
      </c>
      <c r="W181">
        <v>2021</v>
      </c>
      <c r="X181">
        <v>7</v>
      </c>
      <c r="Y181">
        <v>272.18400000000003</v>
      </c>
      <c r="Z181" s="22">
        <f t="shared" si="29"/>
        <v>44378</v>
      </c>
    </row>
    <row r="182" spans="15:26" x14ac:dyDescent="0.35">
      <c r="O182">
        <f t="shared" si="26"/>
        <v>1991</v>
      </c>
      <c r="P182" s="62">
        <v>33329</v>
      </c>
      <c r="Q182" s="63">
        <v>65.093999999999994</v>
      </c>
      <c r="R182" s="64">
        <f t="shared" si="27"/>
        <v>2.2052154501282617E-2</v>
      </c>
      <c r="S182" s="64">
        <f t="shared" si="28"/>
        <v>3.7123191638518849E-2</v>
      </c>
      <c r="T182" s="4">
        <v>0.02</v>
      </c>
      <c r="W182">
        <v>2021</v>
      </c>
      <c r="X182">
        <v>8</v>
      </c>
      <c r="Y182">
        <v>273.09199999999998</v>
      </c>
      <c r="Z182" s="22">
        <f t="shared" si="29"/>
        <v>44409</v>
      </c>
    </row>
    <row r="183" spans="15:26" x14ac:dyDescent="0.35">
      <c r="O183">
        <f t="shared" si="26"/>
        <v>1991</v>
      </c>
      <c r="P183" s="62">
        <v>33420</v>
      </c>
      <c r="Q183" s="63">
        <v>65.536000000000001</v>
      </c>
      <c r="R183" s="64">
        <f t="shared" si="27"/>
        <v>2.7438615126695431E-2</v>
      </c>
      <c r="S183" s="64">
        <f t="shared" si="28"/>
        <v>3.1072513018989723E-2</v>
      </c>
      <c r="T183" s="4">
        <v>0.02</v>
      </c>
      <c r="W183">
        <v>2021</v>
      </c>
      <c r="X183">
        <v>9</v>
      </c>
      <c r="Y183">
        <v>274.214</v>
      </c>
      <c r="Z183" s="22">
        <f t="shared" si="29"/>
        <v>44440</v>
      </c>
    </row>
    <row r="184" spans="15:26" x14ac:dyDescent="0.35">
      <c r="O184">
        <f t="shared" si="26"/>
        <v>1991</v>
      </c>
      <c r="P184" s="62">
        <v>33512</v>
      </c>
      <c r="Q184" s="63">
        <v>66.012</v>
      </c>
      <c r="R184" s="64">
        <f t="shared" si="27"/>
        <v>2.937079281664845E-2</v>
      </c>
      <c r="S184" s="64">
        <f t="shared" si="28"/>
        <v>2.4999223626595457E-2</v>
      </c>
      <c r="T184" s="4">
        <v>0.02</v>
      </c>
      <c r="W184">
        <v>2021</v>
      </c>
      <c r="X184">
        <v>10</v>
      </c>
      <c r="Y184">
        <v>276.58999999999997</v>
      </c>
      <c r="Z184" s="22">
        <f t="shared" si="29"/>
        <v>44470</v>
      </c>
    </row>
    <row r="185" spans="15:26" x14ac:dyDescent="0.35">
      <c r="O185">
        <f t="shared" si="26"/>
        <v>1992</v>
      </c>
      <c r="P185" s="62">
        <v>33604</v>
      </c>
      <c r="Q185" s="63">
        <v>66.424999999999997</v>
      </c>
      <c r="R185" s="64">
        <f t="shared" si="27"/>
        <v>2.5261592124571575E-2</v>
      </c>
      <c r="S185" s="64">
        <f t="shared" si="28"/>
        <v>2.6027185665739916E-2</v>
      </c>
      <c r="T185" s="4">
        <v>0.02</v>
      </c>
      <c r="W185">
        <v>2021</v>
      </c>
      <c r="X185">
        <v>11</v>
      </c>
      <c r="Y185">
        <v>278.524</v>
      </c>
      <c r="Z185" s="22">
        <f t="shared" si="29"/>
        <v>44501</v>
      </c>
    </row>
    <row r="186" spans="15:26" x14ac:dyDescent="0.35">
      <c r="O186">
        <f t="shared" si="26"/>
        <v>1992</v>
      </c>
      <c r="P186" s="62">
        <v>33695</v>
      </c>
      <c r="Q186" s="63">
        <v>66.867000000000004</v>
      </c>
      <c r="R186" s="64">
        <f t="shared" si="27"/>
        <v>2.6883329197386896E-2</v>
      </c>
      <c r="S186" s="64">
        <f t="shared" si="28"/>
        <v>2.7237533413217996E-2</v>
      </c>
      <c r="T186" s="4">
        <v>0.02</v>
      </c>
      <c r="W186">
        <v>2021</v>
      </c>
      <c r="X186">
        <v>12</v>
      </c>
      <c r="Y186">
        <v>280.12599999999998</v>
      </c>
      <c r="Z186" s="22">
        <f t="shared" si="29"/>
        <v>44531</v>
      </c>
    </row>
    <row r="187" spans="15:26" x14ac:dyDescent="0.35">
      <c r="O187">
        <f t="shared" si="26"/>
        <v>1992</v>
      </c>
      <c r="P187" s="62">
        <v>33786</v>
      </c>
      <c r="Q187" s="63">
        <v>67.293999999999997</v>
      </c>
      <c r="R187" s="64">
        <f t="shared" si="27"/>
        <v>2.5788957301212667E-2</v>
      </c>
      <c r="S187" s="64">
        <f t="shared" si="28"/>
        <v>2.6824951171875E-2</v>
      </c>
      <c r="T187" s="4">
        <v>0.02</v>
      </c>
    </row>
    <row r="188" spans="15:26" x14ac:dyDescent="0.35">
      <c r="O188">
        <f t="shared" si="26"/>
        <v>1992</v>
      </c>
      <c r="P188" s="62">
        <v>33878</v>
      </c>
      <c r="Q188" s="63">
        <v>67.763000000000005</v>
      </c>
      <c r="R188" s="64">
        <f t="shared" si="27"/>
        <v>2.8170464275272478E-2</v>
      </c>
      <c r="S188" s="64">
        <f t="shared" si="28"/>
        <v>2.6525480215718433E-2</v>
      </c>
      <c r="T188" s="4">
        <v>0.02</v>
      </c>
    </row>
    <row r="189" spans="15:26" x14ac:dyDescent="0.35">
      <c r="O189">
        <f t="shared" si="26"/>
        <v>1993</v>
      </c>
      <c r="P189" s="62">
        <v>33970</v>
      </c>
      <c r="Q189" s="63">
        <v>68.167000000000002</v>
      </c>
      <c r="R189" s="64">
        <f t="shared" si="27"/>
        <v>2.4061940980586005E-2</v>
      </c>
      <c r="S189" s="64">
        <f t="shared" si="28"/>
        <v>2.622506586375617E-2</v>
      </c>
      <c r="T189" s="4">
        <v>0.02</v>
      </c>
    </row>
    <row r="190" spans="15:26" x14ac:dyDescent="0.35">
      <c r="O190">
        <f t="shared" si="26"/>
        <v>1993</v>
      </c>
      <c r="P190" s="62">
        <v>34060</v>
      </c>
      <c r="Q190" s="63">
        <v>68.623999999999995</v>
      </c>
      <c r="R190" s="64">
        <f t="shared" si="27"/>
        <v>2.7087373726869313E-2</v>
      </c>
      <c r="S190" s="64">
        <f t="shared" si="28"/>
        <v>2.6276040498302455E-2</v>
      </c>
      <c r="T190" s="4">
        <v>0.02</v>
      </c>
    </row>
    <row r="191" spans="15:26" x14ac:dyDescent="0.35">
      <c r="O191">
        <f t="shared" si="26"/>
        <v>1993</v>
      </c>
      <c r="P191" s="62">
        <v>34151</v>
      </c>
      <c r="Q191" s="63">
        <v>68.923000000000002</v>
      </c>
      <c r="R191" s="64">
        <f t="shared" si="27"/>
        <v>1.7542540867755418E-2</v>
      </c>
      <c r="S191" s="64">
        <f t="shared" si="28"/>
        <v>2.4207210152465297E-2</v>
      </c>
      <c r="T191" s="4">
        <v>0.02</v>
      </c>
    </row>
    <row r="192" spans="15:26" x14ac:dyDescent="0.35">
      <c r="O192">
        <f t="shared" si="26"/>
        <v>1993</v>
      </c>
      <c r="P192" s="62">
        <v>34243</v>
      </c>
      <c r="Q192" s="63">
        <v>69.319999999999993</v>
      </c>
      <c r="R192" s="64">
        <f t="shared" si="27"/>
        <v>2.3240038949047914E-2</v>
      </c>
      <c r="S192" s="64">
        <f t="shared" si="28"/>
        <v>2.2977140917609828E-2</v>
      </c>
      <c r="T192" s="4">
        <v>0.02</v>
      </c>
    </row>
    <row r="193" spans="15:20" x14ac:dyDescent="0.35">
      <c r="O193">
        <f t="shared" si="26"/>
        <v>1994</v>
      </c>
      <c r="P193" s="62">
        <v>34335</v>
      </c>
      <c r="Q193" s="63">
        <v>69.567999999999998</v>
      </c>
      <c r="R193" s="64">
        <f t="shared" si="27"/>
        <v>1.4387423449919723E-2</v>
      </c>
      <c r="S193" s="64">
        <f t="shared" si="28"/>
        <v>2.0552466736103892E-2</v>
      </c>
      <c r="T193" s="4">
        <v>0.02</v>
      </c>
    </row>
    <row r="194" spans="15:20" x14ac:dyDescent="0.35">
      <c r="O194">
        <f t="shared" si="26"/>
        <v>1994</v>
      </c>
      <c r="P194" s="62">
        <v>34425</v>
      </c>
      <c r="Q194" s="63">
        <v>69.956000000000003</v>
      </c>
      <c r="R194" s="64">
        <f t="shared" si="27"/>
        <v>2.249643865708939E-2</v>
      </c>
      <c r="S194" s="64">
        <f t="shared" si="28"/>
        <v>1.9410118908836704E-2</v>
      </c>
      <c r="T194" s="4">
        <v>0.02</v>
      </c>
    </row>
    <row r="195" spans="15:20" x14ac:dyDescent="0.35">
      <c r="O195">
        <f t="shared" si="26"/>
        <v>1994</v>
      </c>
      <c r="P195" s="62">
        <v>34516</v>
      </c>
      <c r="Q195" s="63">
        <v>70.459000000000003</v>
      </c>
      <c r="R195" s="64">
        <f t="shared" si="27"/>
        <v>2.9072621820768196E-2</v>
      </c>
      <c r="S195" s="64">
        <f t="shared" si="28"/>
        <v>2.2285739158190987E-2</v>
      </c>
      <c r="T195" s="4">
        <v>0.02</v>
      </c>
    </row>
    <row r="196" spans="15:20" x14ac:dyDescent="0.35">
      <c r="O196">
        <f t="shared" si="26"/>
        <v>1994</v>
      </c>
      <c r="P196" s="62">
        <v>34608</v>
      </c>
      <c r="Q196" s="63">
        <v>70.789000000000001</v>
      </c>
      <c r="R196" s="64">
        <f t="shared" si="27"/>
        <v>1.8866326054150617E-2</v>
      </c>
      <c r="S196" s="64">
        <f t="shared" si="28"/>
        <v>2.1191575302943022E-2</v>
      </c>
      <c r="T196" s="4">
        <v>0.02</v>
      </c>
    </row>
    <row r="197" spans="15:20" x14ac:dyDescent="0.35">
      <c r="O197">
        <f t="shared" si="26"/>
        <v>1995</v>
      </c>
      <c r="P197" s="62">
        <v>34700</v>
      </c>
      <c r="Q197" s="63">
        <v>71.135999999999996</v>
      </c>
      <c r="R197" s="64">
        <f t="shared" si="27"/>
        <v>1.9752209109685781E-2</v>
      </c>
      <c r="S197" s="64">
        <f t="shared" si="28"/>
        <v>2.2539098436062499E-2</v>
      </c>
      <c r="T197" s="4">
        <v>0.02</v>
      </c>
    </row>
    <row r="198" spans="15:20" x14ac:dyDescent="0.35">
      <c r="O198">
        <f t="shared" ref="O198:O216" si="30">YEAR(P198)</f>
        <v>1995</v>
      </c>
      <c r="P198" s="62">
        <v>34790</v>
      </c>
      <c r="Q198" s="63">
        <v>71.549000000000007</v>
      </c>
      <c r="R198" s="64">
        <f t="shared" si="27"/>
        <v>2.342614834896084E-2</v>
      </c>
      <c r="S198" s="64">
        <f t="shared" si="28"/>
        <v>2.2771456343987806E-2</v>
      </c>
      <c r="T198" s="4">
        <v>0.02</v>
      </c>
    </row>
    <row r="199" spans="15:20" x14ac:dyDescent="0.35">
      <c r="O199">
        <f t="shared" si="30"/>
        <v>1995</v>
      </c>
      <c r="P199" s="62">
        <v>34881</v>
      </c>
      <c r="Q199" s="63">
        <v>71.841999999999999</v>
      </c>
      <c r="R199" s="64">
        <f t="shared" ref="R199:R262" si="31">(Q199/Q198)^(4)-1</f>
        <v>1.648127650313258E-2</v>
      </c>
      <c r="S199" s="64">
        <f t="shared" si="28"/>
        <v>1.9628436395634274E-2</v>
      </c>
      <c r="T199" s="4">
        <v>0.02</v>
      </c>
    </row>
    <row r="200" spans="15:20" x14ac:dyDescent="0.35">
      <c r="O200">
        <f t="shared" si="30"/>
        <v>1995</v>
      </c>
      <c r="P200" s="62">
        <v>34973</v>
      </c>
      <c r="Q200" s="63">
        <v>72.158000000000001</v>
      </c>
      <c r="R200" s="64">
        <f t="shared" si="31"/>
        <v>1.7710588735075472E-2</v>
      </c>
      <c r="S200" s="64">
        <f t="shared" si="28"/>
        <v>1.9339162864286719E-2</v>
      </c>
      <c r="T200" s="4">
        <v>0.02</v>
      </c>
    </row>
    <row r="201" spans="15:20" x14ac:dyDescent="0.35">
      <c r="O201">
        <f t="shared" si="30"/>
        <v>1996</v>
      </c>
      <c r="P201" s="62">
        <v>35065</v>
      </c>
      <c r="Q201" s="63">
        <v>72.558999999999997</v>
      </c>
      <c r="R201" s="64">
        <f t="shared" si="31"/>
        <v>2.2414983053428372E-2</v>
      </c>
      <c r="S201" s="64">
        <f t="shared" si="28"/>
        <v>2.000393612235718E-2</v>
      </c>
      <c r="T201" s="4">
        <v>0.02</v>
      </c>
    </row>
    <row r="202" spans="15:20" x14ac:dyDescent="0.35">
      <c r="O202">
        <f t="shared" si="30"/>
        <v>1996</v>
      </c>
      <c r="P202" s="62">
        <v>35156</v>
      </c>
      <c r="Q202" s="63">
        <v>73.043999999999997</v>
      </c>
      <c r="R202" s="64">
        <f t="shared" si="31"/>
        <v>2.7006131410313161E-2</v>
      </c>
      <c r="S202" s="64">
        <f t="shared" ref="S202:S265" si="32">Q202/Q198-1</f>
        <v>2.0894771415393532E-2</v>
      </c>
      <c r="T202" s="4">
        <v>0.02</v>
      </c>
    </row>
    <row r="203" spans="15:20" x14ac:dyDescent="0.35">
      <c r="O203">
        <f t="shared" si="30"/>
        <v>1996</v>
      </c>
      <c r="P203" s="62">
        <v>35247</v>
      </c>
      <c r="Q203" s="63">
        <v>73.355999999999995</v>
      </c>
      <c r="R203" s="64">
        <f t="shared" si="31"/>
        <v>1.7195373350960219E-2</v>
      </c>
      <c r="S203" s="64">
        <f t="shared" si="32"/>
        <v>2.1074023551682863E-2</v>
      </c>
      <c r="T203" s="4">
        <v>0.02</v>
      </c>
    </row>
    <row r="204" spans="15:20" x14ac:dyDescent="0.35">
      <c r="O204">
        <f t="shared" si="30"/>
        <v>1996</v>
      </c>
      <c r="P204" s="62">
        <v>35339</v>
      </c>
      <c r="Q204" s="63">
        <v>73.855999999999995</v>
      </c>
      <c r="R204" s="64">
        <f t="shared" si="31"/>
        <v>2.7544322225657725E-2</v>
      </c>
      <c r="S204" s="64">
        <f t="shared" si="32"/>
        <v>2.353169433742619E-2</v>
      </c>
      <c r="T204" s="4">
        <v>0.02</v>
      </c>
    </row>
    <row r="205" spans="15:20" x14ac:dyDescent="0.35">
      <c r="O205">
        <f t="shared" si="30"/>
        <v>1997</v>
      </c>
      <c r="P205" s="62">
        <v>35431</v>
      </c>
      <c r="Q205" s="63">
        <v>74.182000000000002</v>
      </c>
      <c r="R205" s="64">
        <f t="shared" si="31"/>
        <v>1.7773223680602079E-2</v>
      </c>
      <c r="S205" s="64">
        <f t="shared" si="32"/>
        <v>2.2368003969183814E-2</v>
      </c>
      <c r="T205" s="4">
        <v>0.02</v>
      </c>
    </row>
    <row r="206" spans="15:20" x14ac:dyDescent="0.35">
      <c r="O206">
        <f t="shared" si="30"/>
        <v>1997</v>
      </c>
      <c r="P206" s="62">
        <v>35521</v>
      </c>
      <c r="Q206" s="63">
        <v>74.367999999999995</v>
      </c>
      <c r="R206" s="64">
        <f t="shared" si="31"/>
        <v>1.0067171002752673E-2</v>
      </c>
      <c r="S206" s="64">
        <f t="shared" si="32"/>
        <v>1.8126061004326122E-2</v>
      </c>
      <c r="T206" s="4">
        <v>0.02</v>
      </c>
    </row>
    <row r="207" spans="15:20" x14ac:dyDescent="0.35">
      <c r="O207">
        <f t="shared" si="30"/>
        <v>1997</v>
      </c>
      <c r="P207" s="62">
        <v>35612</v>
      </c>
      <c r="Q207" s="63">
        <v>74.563999999999993</v>
      </c>
      <c r="R207" s="64">
        <f t="shared" si="31"/>
        <v>1.0583918444857288E-2</v>
      </c>
      <c r="S207" s="64">
        <f t="shared" si="32"/>
        <v>1.6467637275751068E-2</v>
      </c>
      <c r="T207" s="4">
        <v>0.02</v>
      </c>
    </row>
    <row r="208" spans="15:20" x14ac:dyDescent="0.35">
      <c r="O208">
        <f t="shared" si="30"/>
        <v>1997</v>
      </c>
      <c r="P208" s="62">
        <v>35704</v>
      </c>
      <c r="Q208" s="63">
        <v>74.798000000000002</v>
      </c>
      <c r="R208" s="64">
        <f t="shared" si="31"/>
        <v>1.2612189791193273E-2</v>
      </c>
      <c r="S208" s="64">
        <f t="shared" si="32"/>
        <v>1.275454939341425E-2</v>
      </c>
      <c r="T208" s="4">
        <v>0.02</v>
      </c>
    </row>
    <row r="209" spans="15:20" x14ac:dyDescent="0.35">
      <c r="O209">
        <f t="shared" si="30"/>
        <v>1998</v>
      </c>
      <c r="P209" s="62">
        <v>35796</v>
      </c>
      <c r="Q209" s="63">
        <v>74.804000000000002</v>
      </c>
      <c r="R209" s="64">
        <f t="shared" si="31"/>
        <v>3.2090280398056059E-4</v>
      </c>
      <c r="S209" s="64">
        <f t="shared" si="32"/>
        <v>8.3847833706289787E-3</v>
      </c>
      <c r="T209" s="4">
        <v>0.02</v>
      </c>
    </row>
    <row r="210" spans="15:20" x14ac:dyDescent="0.35">
      <c r="O210">
        <f t="shared" si="30"/>
        <v>1998</v>
      </c>
      <c r="P210" s="62">
        <v>35886</v>
      </c>
      <c r="Q210" s="63">
        <v>74.938999999999993</v>
      </c>
      <c r="R210" s="64">
        <f t="shared" si="31"/>
        <v>7.2384308298694133E-3</v>
      </c>
      <c r="S210" s="64">
        <f t="shared" si="32"/>
        <v>7.6780335628225949E-3</v>
      </c>
      <c r="T210" s="4">
        <v>0.02</v>
      </c>
    </row>
    <row r="211" spans="15:20" x14ac:dyDescent="0.35">
      <c r="O211">
        <f t="shared" si="30"/>
        <v>1998</v>
      </c>
      <c r="P211" s="62">
        <v>35977</v>
      </c>
      <c r="Q211" s="63">
        <v>75.17</v>
      </c>
      <c r="R211" s="64">
        <f t="shared" si="31"/>
        <v>1.2387156771827224E-2</v>
      </c>
      <c r="S211" s="64">
        <f t="shared" si="32"/>
        <v>8.1272463923609539E-3</v>
      </c>
      <c r="T211" s="4">
        <v>0.02</v>
      </c>
    </row>
    <row r="212" spans="15:20" x14ac:dyDescent="0.35">
      <c r="O212">
        <f t="shared" si="30"/>
        <v>1998</v>
      </c>
      <c r="P212" s="62">
        <v>36069</v>
      </c>
      <c r="Q212" s="63">
        <v>75.369</v>
      </c>
      <c r="R212" s="64">
        <f t="shared" si="31"/>
        <v>1.0631455336088891E-2</v>
      </c>
      <c r="S212" s="64">
        <f t="shared" si="32"/>
        <v>7.6338939543838524E-3</v>
      </c>
      <c r="T212" s="4">
        <v>0.02</v>
      </c>
    </row>
    <row r="213" spans="15:20" x14ac:dyDescent="0.35">
      <c r="O213">
        <f t="shared" si="30"/>
        <v>1999</v>
      </c>
      <c r="P213" s="62">
        <v>36161</v>
      </c>
      <c r="Q213" s="63">
        <v>75.516999999999996</v>
      </c>
      <c r="R213" s="64">
        <f t="shared" si="31"/>
        <v>7.8778546175837239E-3</v>
      </c>
      <c r="S213" s="64">
        <f t="shared" si="32"/>
        <v>9.5315758515586158E-3</v>
      </c>
      <c r="T213" s="4">
        <v>0.02</v>
      </c>
    </row>
    <row r="214" spans="15:20" x14ac:dyDescent="0.35">
      <c r="O214">
        <f t="shared" si="30"/>
        <v>1999</v>
      </c>
      <c r="P214" s="62">
        <v>36251</v>
      </c>
      <c r="Q214" s="63">
        <v>75.947000000000003</v>
      </c>
      <c r="R214" s="64">
        <f t="shared" si="31"/>
        <v>2.2971603454797984E-2</v>
      </c>
      <c r="S214" s="64">
        <f t="shared" si="32"/>
        <v>1.3450940097946562E-2</v>
      </c>
      <c r="T214" s="4">
        <v>0.02</v>
      </c>
    </row>
    <row r="215" spans="15:20" x14ac:dyDescent="0.35">
      <c r="O215">
        <f t="shared" si="30"/>
        <v>1999</v>
      </c>
      <c r="P215" s="62">
        <v>36342</v>
      </c>
      <c r="Q215" s="63">
        <v>76.364999999999995</v>
      </c>
      <c r="R215" s="64">
        <f t="shared" si="31"/>
        <v>2.2197774033475115E-2</v>
      </c>
      <c r="S215" s="64">
        <f t="shared" si="32"/>
        <v>1.5897299454569636E-2</v>
      </c>
      <c r="T215" s="4">
        <v>0.02</v>
      </c>
    </row>
    <row r="216" spans="15:20" x14ac:dyDescent="0.35">
      <c r="O216">
        <f t="shared" si="30"/>
        <v>1999</v>
      </c>
      <c r="P216" s="62">
        <v>36434</v>
      </c>
      <c r="Q216" s="63">
        <v>76.828000000000003</v>
      </c>
      <c r="R216" s="64">
        <f t="shared" si="31"/>
        <v>2.4473399596212531E-2</v>
      </c>
      <c r="S216" s="64">
        <f t="shared" si="32"/>
        <v>1.9358091523040022E-2</v>
      </c>
      <c r="T216" s="4">
        <v>0.02</v>
      </c>
    </row>
    <row r="217" spans="15:20" x14ac:dyDescent="0.35">
      <c r="O217">
        <f>YEAR(P217)</f>
        <v>2000</v>
      </c>
      <c r="P217" s="62">
        <v>36526</v>
      </c>
      <c r="Q217" s="63">
        <v>77.451999999999998</v>
      </c>
      <c r="R217" s="64">
        <f t="shared" si="31"/>
        <v>3.2886107964122946E-2</v>
      </c>
      <c r="S217" s="64">
        <f t="shared" si="32"/>
        <v>2.5623369572414179E-2</v>
      </c>
      <c r="T217" s="4">
        <v>0.02</v>
      </c>
    </row>
    <row r="218" spans="15:20" x14ac:dyDescent="0.35">
      <c r="O218">
        <f t="shared" ref="O218:O281" si="33">YEAR(P218)</f>
        <v>2000</v>
      </c>
      <c r="P218" s="62">
        <v>36617</v>
      </c>
      <c r="Q218" s="63">
        <v>77.820999999999998</v>
      </c>
      <c r="R218" s="64">
        <f t="shared" si="31"/>
        <v>1.9193585341739317E-2</v>
      </c>
      <c r="S218" s="64">
        <f t="shared" si="32"/>
        <v>2.4675102374023927E-2</v>
      </c>
      <c r="T218" s="4">
        <v>0.02</v>
      </c>
    </row>
    <row r="219" spans="15:20" x14ac:dyDescent="0.35">
      <c r="O219">
        <f t="shared" si="33"/>
        <v>2000</v>
      </c>
      <c r="P219" s="62">
        <v>36708</v>
      </c>
      <c r="Q219" s="63">
        <v>78.322999999999993</v>
      </c>
      <c r="R219" s="64">
        <f t="shared" si="31"/>
        <v>2.6053548554264117E-2</v>
      </c>
      <c r="S219" s="64">
        <f t="shared" si="32"/>
        <v>2.5640018333005887E-2</v>
      </c>
      <c r="T219" s="4">
        <v>0.02</v>
      </c>
    </row>
    <row r="220" spans="15:20" x14ac:dyDescent="0.35">
      <c r="O220">
        <f t="shared" si="33"/>
        <v>2000</v>
      </c>
      <c r="P220" s="62">
        <v>36800</v>
      </c>
      <c r="Q220" s="63">
        <v>78.766000000000005</v>
      </c>
      <c r="R220" s="64">
        <f t="shared" si="31"/>
        <v>2.2816932316492178E-2</v>
      </c>
      <c r="S220" s="64">
        <f t="shared" si="32"/>
        <v>2.5225178320404051E-2</v>
      </c>
      <c r="T220" s="4">
        <v>0.02</v>
      </c>
    </row>
    <row r="221" spans="15:20" x14ac:dyDescent="0.35">
      <c r="O221">
        <f t="shared" si="33"/>
        <v>2001</v>
      </c>
      <c r="P221" s="62">
        <v>36892</v>
      </c>
      <c r="Q221" s="63">
        <v>79.349000000000004</v>
      </c>
      <c r="R221" s="64">
        <f t="shared" si="31"/>
        <v>2.9937016463394306E-2</v>
      </c>
      <c r="S221" s="64">
        <f t="shared" si="32"/>
        <v>2.4492588958322736E-2</v>
      </c>
      <c r="T221" s="4">
        <v>0.02</v>
      </c>
    </row>
    <row r="222" spans="15:20" x14ac:dyDescent="0.35">
      <c r="O222">
        <f t="shared" si="33"/>
        <v>2001</v>
      </c>
      <c r="P222" s="62">
        <v>36982</v>
      </c>
      <c r="Q222" s="63">
        <v>79.721000000000004</v>
      </c>
      <c r="R222" s="64">
        <f t="shared" si="31"/>
        <v>1.8884884410707015E-2</v>
      </c>
      <c r="S222" s="64">
        <f t="shared" si="32"/>
        <v>2.4415003662250578E-2</v>
      </c>
      <c r="T222" s="4">
        <v>0.02</v>
      </c>
    </row>
    <row r="223" spans="15:20" x14ac:dyDescent="0.35">
      <c r="O223">
        <f t="shared" si="33"/>
        <v>2001</v>
      </c>
      <c r="P223" s="62">
        <v>37073</v>
      </c>
      <c r="Q223" s="63">
        <v>79.760999999999996</v>
      </c>
      <c r="R223" s="64">
        <f t="shared" si="31"/>
        <v>2.0085104332625558E-3</v>
      </c>
      <c r="S223" s="64">
        <f t="shared" si="32"/>
        <v>1.8359868748643482E-2</v>
      </c>
      <c r="T223" s="4">
        <v>0.02</v>
      </c>
    </row>
    <row r="224" spans="15:20" x14ac:dyDescent="0.35">
      <c r="O224">
        <f t="shared" si="33"/>
        <v>2001</v>
      </c>
      <c r="P224" s="62">
        <v>37165</v>
      </c>
      <c r="Q224" s="63">
        <v>79.793999999999997</v>
      </c>
      <c r="R224" s="64">
        <f t="shared" si="31"/>
        <v>1.6559714940000969E-3</v>
      </c>
      <c r="S224" s="64">
        <f t="shared" si="32"/>
        <v>1.305131655790559E-2</v>
      </c>
      <c r="T224" s="4">
        <v>0.02</v>
      </c>
    </row>
    <row r="225" spans="15:20" x14ac:dyDescent="0.35">
      <c r="O225">
        <f t="shared" si="33"/>
        <v>2002</v>
      </c>
      <c r="P225" s="62">
        <v>37257</v>
      </c>
      <c r="Q225" s="63">
        <v>79.953999999999994</v>
      </c>
      <c r="R225" s="64">
        <f t="shared" si="31"/>
        <v>8.044809525637131E-3</v>
      </c>
      <c r="S225" s="64">
        <f t="shared" si="32"/>
        <v>7.6245447327627502E-3</v>
      </c>
      <c r="T225" s="4">
        <v>0.02</v>
      </c>
    </row>
    <row r="226" spans="15:20" x14ac:dyDescent="0.35">
      <c r="O226">
        <f t="shared" si="33"/>
        <v>2002</v>
      </c>
      <c r="P226" s="62">
        <v>37347</v>
      </c>
      <c r="Q226" s="63">
        <v>80.546999999999997</v>
      </c>
      <c r="R226" s="64">
        <f t="shared" si="31"/>
        <v>2.9998743908273173E-2</v>
      </c>
      <c r="S226" s="64">
        <f t="shared" si="32"/>
        <v>1.0361134456416732E-2</v>
      </c>
      <c r="T226" s="4">
        <v>0.02</v>
      </c>
    </row>
    <row r="227" spans="15:20" x14ac:dyDescent="0.35">
      <c r="O227">
        <f t="shared" si="33"/>
        <v>2002</v>
      </c>
      <c r="P227" s="62">
        <v>37438</v>
      </c>
      <c r="Q227" s="63">
        <v>80.963999999999999</v>
      </c>
      <c r="R227" s="64">
        <f t="shared" si="31"/>
        <v>2.0869776308944044E-2</v>
      </c>
      <c r="S227" s="64">
        <f t="shared" si="32"/>
        <v>1.5082559145447094E-2</v>
      </c>
      <c r="T227" s="4">
        <v>0.02</v>
      </c>
    </row>
    <row r="228" spans="15:20" x14ac:dyDescent="0.35">
      <c r="O228">
        <f t="shared" si="33"/>
        <v>2002</v>
      </c>
      <c r="P228" s="62">
        <v>37530</v>
      </c>
      <c r="Q228" s="63">
        <v>81.341999999999999</v>
      </c>
      <c r="R228" s="64">
        <f t="shared" si="31"/>
        <v>1.8806157080279551E-2</v>
      </c>
      <c r="S228" s="64">
        <f t="shared" si="32"/>
        <v>1.9399954883825954E-2</v>
      </c>
      <c r="T228" s="4">
        <v>0.02</v>
      </c>
    </row>
    <row r="229" spans="15:20" x14ac:dyDescent="0.35">
      <c r="O229">
        <f t="shared" si="33"/>
        <v>2003</v>
      </c>
      <c r="P229" s="62">
        <v>37622</v>
      </c>
      <c r="Q229" s="63">
        <v>81.963999999999999</v>
      </c>
      <c r="R229" s="64">
        <f t="shared" si="31"/>
        <v>3.0939531110064866E-2</v>
      </c>
      <c r="S229" s="64">
        <f t="shared" si="32"/>
        <v>2.5139455186732329E-2</v>
      </c>
      <c r="T229" s="4">
        <v>0.02</v>
      </c>
    </row>
    <row r="230" spans="15:20" x14ac:dyDescent="0.35">
      <c r="O230">
        <f t="shared" si="33"/>
        <v>2003</v>
      </c>
      <c r="P230" s="62">
        <v>37712</v>
      </c>
      <c r="Q230" s="63">
        <v>82.046000000000006</v>
      </c>
      <c r="R230" s="64">
        <f t="shared" si="31"/>
        <v>4.0077661469082315E-3</v>
      </c>
      <c r="S230" s="64">
        <f t="shared" si="32"/>
        <v>1.8610252399220428E-2</v>
      </c>
      <c r="T230" s="4">
        <v>0.02</v>
      </c>
    </row>
    <row r="231" spans="15:20" x14ac:dyDescent="0.35">
      <c r="O231">
        <f t="shared" si="33"/>
        <v>2003</v>
      </c>
      <c r="P231" s="62">
        <v>37803</v>
      </c>
      <c r="Q231" s="63">
        <v>82.587000000000003</v>
      </c>
      <c r="R231" s="64">
        <f t="shared" si="31"/>
        <v>2.6637470683258391E-2</v>
      </c>
      <c r="S231" s="64">
        <f t="shared" si="32"/>
        <v>2.0045946346524346E-2</v>
      </c>
      <c r="T231" s="4">
        <v>0.02</v>
      </c>
    </row>
    <row r="232" spans="15:20" x14ac:dyDescent="0.35">
      <c r="O232">
        <f t="shared" si="33"/>
        <v>2003</v>
      </c>
      <c r="P232" s="62">
        <v>37895</v>
      </c>
      <c r="Q232" s="63">
        <v>82.992999999999995</v>
      </c>
      <c r="R232" s="64">
        <f t="shared" si="31"/>
        <v>1.9809591582912622E-2</v>
      </c>
      <c r="S232" s="64">
        <f t="shared" si="32"/>
        <v>2.0297017530918726E-2</v>
      </c>
      <c r="T232" s="4">
        <v>0.02</v>
      </c>
    </row>
    <row r="233" spans="15:20" x14ac:dyDescent="0.35">
      <c r="O233">
        <f t="shared" si="33"/>
        <v>2004</v>
      </c>
      <c r="P233" s="62">
        <v>37987</v>
      </c>
      <c r="Q233" s="63">
        <v>83.632999999999996</v>
      </c>
      <c r="R233" s="64">
        <f t="shared" si="31"/>
        <v>3.1204615634115695E-2</v>
      </c>
      <c r="S233" s="64">
        <f t="shared" si="32"/>
        <v>2.0362598213850003E-2</v>
      </c>
      <c r="T233" s="4">
        <v>0.02</v>
      </c>
    </row>
    <row r="234" spans="15:20" x14ac:dyDescent="0.35">
      <c r="O234">
        <f t="shared" si="33"/>
        <v>2004</v>
      </c>
      <c r="P234" s="62">
        <v>38078</v>
      </c>
      <c r="Q234" s="63">
        <v>84.195999999999998</v>
      </c>
      <c r="R234" s="64">
        <f t="shared" si="31"/>
        <v>2.7200294389546187E-2</v>
      </c>
      <c r="S234" s="64">
        <f t="shared" si="32"/>
        <v>2.6204811934768202E-2</v>
      </c>
      <c r="T234" s="4">
        <v>0.02</v>
      </c>
    </row>
    <row r="235" spans="15:20" x14ac:dyDescent="0.35">
      <c r="O235">
        <f t="shared" si="33"/>
        <v>2004</v>
      </c>
      <c r="P235" s="62">
        <v>38169</v>
      </c>
      <c r="Q235" s="63">
        <v>84.61</v>
      </c>
      <c r="R235" s="64">
        <f t="shared" si="31"/>
        <v>1.9813936050087744E-2</v>
      </c>
      <c r="S235" s="64">
        <f t="shared" si="32"/>
        <v>2.4495380628912544E-2</v>
      </c>
      <c r="T235" s="4">
        <v>0.02</v>
      </c>
    </row>
    <row r="236" spans="15:20" x14ac:dyDescent="0.35">
      <c r="O236">
        <f t="shared" si="33"/>
        <v>2004</v>
      </c>
      <c r="P236" s="62">
        <v>38261</v>
      </c>
      <c r="Q236" s="63">
        <v>85.332999999999998</v>
      </c>
      <c r="R236" s="64">
        <f t="shared" si="31"/>
        <v>3.4620969363609921E-2</v>
      </c>
      <c r="S236" s="64">
        <f t="shared" si="32"/>
        <v>2.8195148988468866E-2</v>
      </c>
      <c r="T236" s="4">
        <v>0.02</v>
      </c>
    </row>
    <row r="237" spans="15:20" x14ac:dyDescent="0.35">
      <c r="O237">
        <f t="shared" si="33"/>
        <v>2005</v>
      </c>
      <c r="P237" s="62">
        <v>38353</v>
      </c>
      <c r="Q237" s="63">
        <v>85.828999999999994</v>
      </c>
      <c r="R237" s="64">
        <f t="shared" si="31"/>
        <v>2.3453589997398661E-2</v>
      </c>
      <c r="S237" s="64">
        <f t="shared" si="32"/>
        <v>2.6257577750409489E-2</v>
      </c>
      <c r="T237" s="4">
        <v>0.02</v>
      </c>
    </row>
    <row r="238" spans="15:20" x14ac:dyDescent="0.35">
      <c r="O238">
        <f t="shared" si="33"/>
        <v>2005</v>
      </c>
      <c r="P238" s="62">
        <v>38443</v>
      </c>
      <c r="Q238" s="63">
        <v>86.370999999999995</v>
      </c>
      <c r="R238" s="64">
        <f t="shared" si="31"/>
        <v>2.5499802950129435E-2</v>
      </c>
      <c r="S238" s="64">
        <f t="shared" si="32"/>
        <v>2.5832581120243114E-2</v>
      </c>
      <c r="T238" s="4">
        <v>0.02</v>
      </c>
    </row>
    <row r="239" spans="15:20" x14ac:dyDescent="0.35">
      <c r="O239">
        <f t="shared" si="33"/>
        <v>2005</v>
      </c>
      <c r="P239" s="62">
        <v>38534</v>
      </c>
      <c r="Q239" s="63">
        <v>87.304000000000002</v>
      </c>
      <c r="R239" s="64">
        <f t="shared" si="31"/>
        <v>4.3914132970668041E-2</v>
      </c>
      <c r="S239" s="64">
        <f t="shared" si="32"/>
        <v>3.184020801323717E-2</v>
      </c>
      <c r="T239" s="4">
        <v>0.02</v>
      </c>
    </row>
    <row r="240" spans="15:20" x14ac:dyDescent="0.35">
      <c r="O240">
        <f t="shared" si="33"/>
        <v>2005</v>
      </c>
      <c r="P240" s="62">
        <v>38626</v>
      </c>
      <c r="Q240" s="63">
        <v>87.998999999999995</v>
      </c>
      <c r="R240" s="64">
        <f t="shared" si="31"/>
        <v>3.2225013743436559E-2</v>
      </c>
      <c r="S240" s="64">
        <f t="shared" si="32"/>
        <v>3.1242309540271629E-2</v>
      </c>
      <c r="T240" s="4">
        <v>0.02</v>
      </c>
    </row>
    <row r="241" spans="15:20" x14ac:dyDescent="0.35">
      <c r="O241">
        <f t="shared" si="33"/>
        <v>2006</v>
      </c>
      <c r="P241" s="62">
        <v>38718</v>
      </c>
      <c r="Q241" s="63">
        <v>88.456000000000003</v>
      </c>
      <c r="R241" s="64">
        <f t="shared" si="31"/>
        <v>2.0935342800184165E-2</v>
      </c>
      <c r="S241" s="64">
        <f t="shared" si="32"/>
        <v>3.0607370469188933E-2</v>
      </c>
      <c r="T241" s="4">
        <v>0.02</v>
      </c>
    </row>
    <row r="242" spans="15:20" x14ac:dyDescent="0.35">
      <c r="O242">
        <f t="shared" si="33"/>
        <v>2006</v>
      </c>
      <c r="P242" s="62">
        <v>38808</v>
      </c>
      <c r="Q242" s="63">
        <v>89.231999999999999</v>
      </c>
      <c r="R242" s="64">
        <f t="shared" si="31"/>
        <v>3.5555363218845892E-2</v>
      </c>
      <c r="S242" s="64">
        <f t="shared" si="32"/>
        <v>3.31245441178174E-2</v>
      </c>
      <c r="T242" s="4">
        <v>0.02</v>
      </c>
    </row>
    <row r="243" spans="15:20" x14ac:dyDescent="0.35">
      <c r="O243">
        <f t="shared" si="33"/>
        <v>2006</v>
      </c>
      <c r="P243" s="62">
        <v>38899</v>
      </c>
      <c r="Q243" s="63">
        <v>89.873999999999995</v>
      </c>
      <c r="R243" s="64">
        <f t="shared" si="31"/>
        <v>2.9090990484891943E-2</v>
      </c>
      <c r="S243" s="64">
        <f t="shared" si="32"/>
        <v>2.9437368276367559E-2</v>
      </c>
      <c r="T243" s="4">
        <v>0.02</v>
      </c>
    </row>
    <row r="244" spans="15:20" x14ac:dyDescent="0.35">
      <c r="O244">
        <f t="shared" si="33"/>
        <v>2006</v>
      </c>
      <c r="P244" s="62">
        <v>38991</v>
      </c>
      <c r="Q244" s="63">
        <v>89.725999999999999</v>
      </c>
      <c r="R244" s="64">
        <f t="shared" si="31"/>
        <v>-6.5707467210734949E-3</v>
      </c>
      <c r="S244" s="64">
        <f t="shared" si="32"/>
        <v>1.9625223013898019E-2</v>
      </c>
      <c r="T244" s="4">
        <v>0.02</v>
      </c>
    </row>
    <row r="245" spans="15:20" x14ac:dyDescent="0.35">
      <c r="O245">
        <f t="shared" si="33"/>
        <v>2007</v>
      </c>
      <c r="P245" s="62">
        <v>39083</v>
      </c>
      <c r="Q245" s="63">
        <v>90.546000000000006</v>
      </c>
      <c r="R245" s="64">
        <f t="shared" si="31"/>
        <v>3.7059917165470635E-2</v>
      </c>
      <c r="S245" s="64">
        <f t="shared" si="32"/>
        <v>2.3627566247625964E-2</v>
      </c>
      <c r="T245" s="4">
        <v>0.02</v>
      </c>
    </row>
    <row r="246" spans="15:20" x14ac:dyDescent="0.35">
      <c r="O246">
        <f t="shared" si="33"/>
        <v>2007</v>
      </c>
      <c r="P246" s="62">
        <v>39173</v>
      </c>
      <c r="Q246" s="63">
        <v>91.314999999999998</v>
      </c>
      <c r="R246" s="64">
        <f t="shared" si="31"/>
        <v>3.4406916686266387E-2</v>
      </c>
      <c r="S246" s="64">
        <f t="shared" si="32"/>
        <v>2.3343643535951308E-2</v>
      </c>
      <c r="T246" s="4">
        <v>0.02</v>
      </c>
    </row>
    <row r="247" spans="15:20" x14ac:dyDescent="0.35">
      <c r="O247">
        <f t="shared" si="33"/>
        <v>2007</v>
      </c>
      <c r="P247" s="62">
        <v>39264</v>
      </c>
      <c r="Q247" s="63">
        <v>91.831000000000003</v>
      </c>
      <c r="R247" s="64">
        <f t="shared" si="31"/>
        <v>2.2795387185985616E-2</v>
      </c>
      <c r="S247" s="64">
        <f t="shared" si="32"/>
        <v>2.1774929345528271E-2</v>
      </c>
      <c r="T247" s="4">
        <v>0.02</v>
      </c>
    </row>
    <row r="248" spans="15:20" x14ac:dyDescent="0.35">
      <c r="O248">
        <f t="shared" si="33"/>
        <v>2007</v>
      </c>
      <c r="P248" s="62">
        <v>39356</v>
      </c>
      <c r="Q248" s="63">
        <v>92.765000000000001</v>
      </c>
      <c r="R248" s="64">
        <f t="shared" si="31"/>
        <v>4.1308326629664327E-2</v>
      </c>
      <c r="S248" s="64">
        <f t="shared" si="32"/>
        <v>3.386978133428431E-2</v>
      </c>
      <c r="T248" s="4">
        <v>0.02</v>
      </c>
    </row>
    <row r="249" spans="15:20" x14ac:dyDescent="0.35">
      <c r="O249">
        <f t="shared" si="33"/>
        <v>2008</v>
      </c>
      <c r="P249" s="62">
        <v>39448</v>
      </c>
      <c r="Q249" s="63">
        <v>93.52</v>
      </c>
      <c r="R249" s="64">
        <f t="shared" si="31"/>
        <v>3.2954987594988605E-2</v>
      </c>
      <c r="S249" s="64">
        <f t="shared" si="32"/>
        <v>3.2845183663552158E-2</v>
      </c>
      <c r="T249" s="4">
        <v>0.02</v>
      </c>
    </row>
    <row r="250" spans="15:20" x14ac:dyDescent="0.35">
      <c r="O250">
        <f t="shared" si="33"/>
        <v>2008</v>
      </c>
      <c r="P250" s="62">
        <v>39539</v>
      </c>
      <c r="Q250" s="63">
        <v>94.43</v>
      </c>
      <c r="R250" s="64">
        <f t="shared" si="31"/>
        <v>3.9493950261418442E-2</v>
      </c>
      <c r="S250" s="64">
        <f t="shared" si="32"/>
        <v>3.4112686853200458E-2</v>
      </c>
      <c r="T250" s="4">
        <v>0.02</v>
      </c>
    </row>
    <row r="251" spans="15:20" x14ac:dyDescent="0.35">
      <c r="O251">
        <f t="shared" si="33"/>
        <v>2008</v>
      </c>
      <c r="P251" s="62">
        <v>39630</v>
      </c>
      <c r="Q251" s="63">
        <v>95.438000000000002</v>
      </c>
      <c r="R251" s="64">
        <f t="shared" si="31"/>
        <v>4.3386852489040617E-2</v>
      </c>
      <c r="S251" s="64">
        <f t="shared" si="32"/>
        <v>3.9278674957258453E-2</v>
      </c>
      <c r="T251" s="4">
        <v>0.02</v>
      </c>
    </row>
    <row r="252" spans="15:20" x14ac:dyDescent="0.35">
      <c r="O252">
        <f t="shared" si="33"/>
        <v>2008</v>
      </c>
      <c r="P252" s="62">
        <v>39722</v>
      </c>
      <c r="Q252" s="63">
        <v>93.914000000000001</v>
      </c>
      <c r="R252" s="64">
        <f t="shared" si="31"/>
        <v>-6.2360196436278881E-2</v>
      </c>
      <c r="S252" s="64">
        <f t="shared" si="32"/>
        <v>1.2386137012881937E-2</v>
      </c>
      <c r="T252" s="4">
        <v>0.02</v>
      </c>
    </row>
    <row r="253" spans="15:20" x14ac:dyDescent="0.35">
      <c r="O253">
        <f t="shared" si="33"/>
        <v>2009</v>
      </c>
      <c r="P253" s="62">
        <v>39814</v>
      </c>
      <c r="Q253" s="63">
        <v>93.28</v>
      </c>
      <c r="R253" s="64">
        <f t="shared" si="31"/>
        <v>-2.6731212813050353E-2</v>
      </c>
      <c r="S253" s="64">
        <f t="shared" si="32"/>
        <v>-2.5662959794695572E-3</v>
      </c>
      <c r="T253" s="4">
        <v>0.02</v>
      </c>
    </row>
    <row r="254" spans="15:20" x14ac:dyDescent="0.35">
      <c r="O254">
        <f t="shared" si="33"/>
        <v>2009</v>
      </c>
      <c r="P254" s="62">
        <v>39904</v>
      </c>
      <c r="Q254" s="63">
        <v>93.650999999999996</v>
      </c>
      <c r="R254" s="64">
        <f t="shared" si="31"/>
        <v>1.6004255010514834E-2</v>
      </c>
      <c r="S254" s="64">
        <f t="shared" si="32"/>
        <v>-8.2494969818914798E-3</v>
      </c>
      <c r="T254" s="4">
        <v>0.02</v>
      </c>
    </row>
    <row r="255" spans="15:20" x14ac:dyDescent="0.35">
      <c r="O255">
        <f t="shared" si="33"/>
        <v>2009</v>
      </c>
      <c r="P255" s="62">
        <v>39995</v>
      </c>
      <c r="Q255" s="63">
        <v>94.296000000000006</v>
      </c>
      <c r="R255" s="64">
        <f t="shared" si="31"/>
        <v>2.7835008042183196E-2</v>
      </c>
      <c r="S255" s="64">
        <f t="shared" si="32"/>
        <v>-1.1965883610301931E-2</v>
      </c>
      <c r="T255" s="4">
        <v>0.02</v>
      </c>
    </row>
    <row r="256" spans="15:20" x14ac:dyDescent="0.35">
      <c r="O256">
        <f t="shared" si="33"/>
        <v>2009</v>
      </c>
      <c r="P256" s="62">
        <v>40087</v>
      </c>
      <c r="Q256" s="63">
        <v>95.024000000000001</v>
      </c>
      <c r="R256" s="64">
        <f t="shared" si="31"/>
        <v>3.1240948480233177E-2</v>
      </c>
      <c r="S256" s="64">
        <f t="shared" si="32"/>
        <v>1.1819324062440018E-2</v>
      </c>
      <c r="T256" s="4">
        <v>0.02</v>
      </c>
    </row>
    <row r="257" spans="15:20" x14ac:dyDescent="0.35">
      <c r="O257">
        <f t="shared" si="33"/>
        <v>2010</v>
      </c>
      <c r="P257" s="62">
        <v>40179</v>
      </c>
      <c r="Q257" s="63">
        <v>95.391000000000005</v>
      </c>
      <c r="R257" s="64">
        <f t="shared" si="31"/>
        <v>1.5538458112328346E-2</v>
      </c>
      <c r="S257" s="64">
        <f t="shared" si="32"/>
        <v>2.2630789022298536E-2</v>
      </c>
      <c r="T257" s="4">
        <v>0.02</v>
      </c>
    </row>
    <row r="258" spans="15:20" x14ac:dyDescent="0.35">
      <c r="O258">
        <f t="shared" si="33"/>
        <v>2010</v>
      </c>
      <c r="P258" s="62">
        <v>40269</v>
      </c>
      <c r="Q258" s="63">
        <v>95.539000000000001</v>
      </c>
      <c r="R258" s="64">
        <f t="shared" si="31"/>
        <v>6.2204942357442228E-3</v>
      </c>
      <c r="S258" s="64">
        <f t="shared" si="32"/>
        <v>2.0159955579758915E-2</v>
      </c>
      <c r="T258" s="4">
        <v>0.02</v>
      </c>
    </row>
    <row r="259" spans="15:20" x14ac:dyDescent="0.35">
      <c r="O259">
        <f t="shared" si="33"/>
        <v>2010</v>
      </c>
      <c r="P259" s="62">
        <v>40360</v>
      </c>
      <c r="Q259" s="63">
        <v>95.722999999999999</v>
      </c>
      <c r="R259" s="64">
        <f t="shared" si="31"/>
        <v>7.7259437662806629E-3</v>
      </c>
      <c r="S259" s="64">
        <f t="shared" si="32"/>
        <v>1.513319759056575E-2</v>
      </c>
      <c r="T259" s="4">
        <v>0.02</v>
      </c>
    </row>
    <row r="260" spans="15:20" x14ac:dyDescent="0.35">
      <c r="O260">
        <f t="shared" si="33"/>
        <v>2010</v>
      </c>
      <c r="P260" s="62">
        <v>40452</v>
      </c>
      <c r="Q260" s="63">
        <v>96.335999999999999</v>
      </c>
      <c r="R260" s="64">
        <f t="shared" si="31"/>
        <v>2.5862689650447468E-2</v>
      </c>
      <c r="S260" s="64">
        <f t="shared" si="32"/>
        <v>1.3807038221922863E-2</v>
      </c>
      <c r="T260" s="4">
        <v>0.02</v>
      </c>
    </row>
    <row r="261" spans="15:20" x14ac:dyDescent="0.35">
      <c r="O261">
        <f t="shared" si="33"/>
        <v>2011</v>
      </c>
      <c r="P261" s="62">
        <v>40544</v>
      </c>
      <c r="Q261" s="63">
        <v>97.144999999999996</v>
      </c>
      <c r="R261" s="64">
        <f t="shared" si="31"/>
        <v>3.4016266815046325E-2</v>
      </c>
      <c r="S261" s="64">
        <f t="shared" si="32"/>
        <v>1.8387478902621712E-2</v>
      </c>
      <c r="T261" s="4">
        <v>0.02</v>
      </c>
    </row>
    <row r="262" spans="15:20" x14ac:dyDescent="0.35">
      <c r="O262">
        <f t="shared" si="33"/>
        <v>2011</v>
      </c>
      <c r="P262" s="62">
        <v>40634</v>
      </c>
      <c r="Q262" s="63">
        <v>98.1</v>
      </c>
      <c r="R262" s="64">
        <f t="shared" si="31"/>
        <v>3.990632346489531E-2</v>
      </c>
      <c r="S262" s="64">
        <f t="shared" si="32"/>
        <v>2.6805807052617148E-2</v>
      </c>
      <c r="T262" s="4">
        <v>0.02</v>
      </c>
    </row>
    <row r="263" spans="15:20" x14ac:dyDescent="0.35">
      <c r="O263">
        <f t="shared" si="33"/>
        <v>2011</v>
      </c>
      <c r="P263" s="62">
        <v>40725</v>
      </c>
      <c r="Q263" s="63">
        <v>98.554000000000002</v>
      </c>
      <c r="R263" s="64">
        <f t="shared" ref="R263:R304" si="34">(Q263/Q262)^(4)-1</f>
        <v>1.8640626124373894E-2</v>
      </c>
      <c r="S263" s="64">
        <f t="shared" si="32"/>
        <v>2.9574919298392288E-2</v>
      </c>
      <c r="T263" s="4">
        <v>0.02</v>
      </c>
    </row>
    <row r="264" spans="15:20" x14ac:dyDescent="0.35">
      <c r="O264">
        <f t="shared" si="33"/>
        <v>2011</v>
      </c>
      <c r="P264" s="62">
        <v>40817</v>
      </c>
      <c r="Q264" s="63">
        <v>98.879000000000005</v>
      </c>
      <c r="R264" s="64">
        <f t="shared" si="34"/>
        <v>1.3256129975500519E-2</v>
      </c>
      <c r="S264" s="64">
        <f t="shared" si="32"/>
        <v>2.6397193157282839E-2</v>
      </c>
      <c r="T264" s="4">
        <v>0.02</v>
      </c>
    </row>
    <row r="265" spans="15:20" x14ac:dyDescent="0.35">
      <c r="O265">
        <f t="shared" si="33"/>
        <v>2012</v>
      </c>
      <c r="P265" s="62">
        <v>40909</v>
      </c>
      <c r="Q265" s="63">
        <v>99.534000000000006</v>
      </c>
      <c r="R265" s="64">
        <f t="shared" si="34"/>
        <v>2.6761481120787245E-2</v>
      </c>
      <c r="S265" s="64">
        <f t="shared" si="32"/>
        <v>2.4592104585928309E-2</v>
      </c>
      <c r="T265" s="4">
        <v>0.02</v>
      </c>
    </row>
    <row r="266" spans="15:20" x14ac:dyDescent="0.35">
      <c r="O266">
        <f t="shared" si="33"/>
        <v>2012</v>
      </c>
      <c r="P266" s="62">
        <v>41000</v>
      </c>
      <c r="Q266" s="63">
        <v>99.775000000000006</v>
      </c>
      <c r="R266" s="64">
        <f t="shared" si="34"/>
        <v>9.7203652064314916E-3</v>
      </c>
      <c r="S266" s="64">
        <f t="shared" ref="S266:S304" si="35">Q266/Q262-1</f>
        <v>1.7074413863404914E-2</v>
      </c>
      <c r="T266" s="4">
        <v>0.02</v>
      </c>
    </row>
    <row r="267" spans="15:20" x14ac:dyDescent="0.35">
      <c r="O267">
        <f t="shared" si="33"/>
        <v>2012</v>
      </c>
      <c r="P267" s="62">
        <v>41091</v>
      </c>
      <c r="Q267" s="63">
        <v>100.065</v>
      </c>
      <c r="R267" s="64">
        <f t="shared" si="34"/>
        <v>1.1676944984941429E-2</v>
      </c>
      <c r="S267" s="64">
        <f t="shared" si="35"/>
        <v>1.5331696328916067E-2</v>
      </c>
      <c r="T267" s="4">
        <v>0.02</v>
      </c>
    </row>
    <row r="268" spans="15:20" x14ac:dyDescent="0.35">
      <c r="O268">
        <f t="shared" si="33"/>
        <v>2012</v>
      </c>
      <c r="P268" s="62">
        <v>41183</v>
      </c>
      <c r="Q268" s="63">
        <v>100.626</v>
      </c>
      <c r="R268" s="64">
        <f t="shared" si="34"/>
        <v>2.2614716677977764E-2</v>
      </c>
      <c r="S268" s="64">
        <f t="shared" si="35"/>
        <v>1.7668058940725428E-2</v>
      </c>
      <c r="T268" s="4">
        <v>0.02</v>
      </c>
    </row>
    <row r="269" spans="15:20" x14ac:dyDescent="0.35">
      <c r="O269">
        <f t="shared" si="33"/>
        <v>2013</v>
      </c>
      <c r="P269" s="62">
        <v>41275</v>
      </c>
      <c r="Q269" s="63">
        <v>100.989</v>
      </c>
      <c r="R269" s="64">
        <f t="shared" si="34"/>
        <v>1.4507938982429192E-2</v>
      </c>
      <c r="S269" s="64">
        <f t="shared" si="35"/>
        <v>1.4618120441256321E-2</v>
      </c>
      <c r="T269" s="4">
        <v>0.02</v>
      </c>
    </row>
    <row r="270" spans="15:20" x14ac:dyDescent="0.35">
      <c r="O270">
        <f t="shared" si="33"/>
        <v>2013</v>
      </c>
      <c r="P270" s="62">
        <v>41365</v>
      </c>
      <c r="Q270" s="63">
        <v>101.06100000000001</v>
      </c>
      <c r="R270" s="64">
        <f t="shared" si="34"/>
        <v>2.854846967049518E-3</v>
      </c>
      <c r="S270" s="64">
        <f t="shared" si="35"/>
        <v>1.288900025056372E-2</v>
      </c>
      <c r="T270" s="4">
        <v>0.02</v>
      </c>
    </row>
    <row r="271" spans="15:20" x14ac:dyDescent="0.35">
      <c r="O271">
        <f t="shared" si="33"/>
        <v>2013</v>
      </c>
      <c r="P271" s="62">
        <v>41456</v>
      </c>
      <c r="Q271" s="63">
        <v>101.471</v>
      </c>
      <c r="R271" s="64">
        <f t="shared" si="34"/>
        <v>1.6326843500240829E-2</v>
      </c>
      <c r="S271" s="64">
        <f t="shared" si="35"/>
        <v>1.405086693649138E-2</v>
      </c>
      <c r="T271" s="4">
        <v>0.02</v>
      </c>
    </row>
    <row r="272" spans="15:20" x14ac:dyDescent="0.35">
      <c r="O272">
        <f t="shared" si="33"/>
        <v>2013</v>
      </c>
      <c r="P272" s="62">
        <v>41548</v>
      </c>
      <c r="Q272" s="63">
        <v>101.896</v>
      </c>
      <c r="R272" s="64">
        <f t="shared" si="34"/>
        <v>1.6859105016114206E-2</v>
      </c>
      <c r="S272" s="64">
        <f t="shared" si="35"/>
        <v>1.2620992586409141E-2</v>
      </c>
      <c r="T272" s="4">
        <v>0.02</v>
      </c>
    </row>
    <row r="273" spans="15:20" x14ac:dyDescent="0.35">
      <c r="O273">
        <f t="shared" si="33"/>
        <v>2014</v>
      </c>
      <c r="P273" s="62">
        <v>41640</v>
      </c>
      <c r="Q273" s="63">
        <v>102.386</v>
      </c>
      <c r="R273" s="64">
        <f t="shared" si="34"/>
        <v>1.937449285210735E-2</v>
      </c>
      <c r="S273" s="64">
        <f t="shared" si="35"/>
        <v>1.383318975333947E-2</v>
      </c>
      <c r="T273" s="4">
        <v>0.02</v>
      </c>
    </row>
    <row r="274" spans="15:20" x14ac:dyDescent="0.35">
      <c r="O274">
        <f t="shared" si="33"/>
        <v>2014</v>
      </c>
      <c r="P274" s="62">
        <v>41730</v>
      </c>
      <c r="Q274" s="63">
        <v>102.899</v>
      </c>
      <c r="R274" s="64">
        <f t="shared" si="34"/>
        <v>2.0192934056340706E-2</v>
      </c>
      <c r="S274" s="64">
        <f t="shared" si="35"/>
        <v>1.8187035552784891E-2</v>
      </c>
      <c r="T274" s="4">
        <v>0.02</v>
      </c>
    </row>
    <row r="275" spans="15:20" x14ac:dyDescent="0.35">
      <c r="O275">
        <f t="shared" si="33"/>
        <v>2014</v>
      </c>
      <c r="P275" s="62">
        <v>41821</v>
      </c>
      <c r="Q275" s="63">
        <v>103.19</v>
      </c>
      <c r="R275" s="64">
        <f t="shared" si="34"/>
        <v>1.136013986042328E-2</v>
      </c>
      <c r="S275" s="64">
        <f t="shared" si="35"/>
        <v>1.694080081993854E-2</v>
      </c>
      <c r="T275" s="4">
        <v>0.02</v>
      </c>
    </row>
    <row r="276" spans="15:20" x14ac:dyDescent="0.35">
      <c r="O276">
        <f t="shared" si="33"/>
        <v>2014</v>
      </c>
      <c r="P276" s="62">
        <v>41913</v>
      </c>
      <c r="Q276" s="63">
        <v>103.071</v>
      </c>
      <c r="R276" s="64">
        <f t="shared" si="34"/>
        <v>-4.6048768205231294E-3</v>
      </c>
      <c r="S276" s="64">
        <f t="shared" si="35"/>
        <v>1.1531365313653064E-2</v>
      </c>
      <c r="T276" s="4">
        <v>0.02</v>
      </c>
    </row>
    <row r="277" spans="15:20" x14ac:dyDescent="0.35">
      <c r="O277">
        <f t="shared" si="33"/>
        <v>2015</v>
      </c>
      <c r="P277" s="62">
        <v>42005</v>
      </c>
      <c r="Q277" s="63">
        <v>102.643</v>
      </c>
      <c r="R277" s="64">
        <f t="shared" si="34"/>
        <v>-1.6506737370138413E-2</v>
      </c>
      <c r="S277" s="64">
        <f t="shared" si="35"/>
        <v>2.5101088039380937E-3</v>
      </c>
      <c r="T277" s="4">
        <v>0.02</v>
      </c>
    </row>
    <row r="278" spans="15:20" x14ac:dyDescent="0.35">
      <c r="O278">
        <f t="shared" si="33"/>
        <v>2015</v>
      </c>
      <c r="P278" s="62">
        <v>42095</v>
      </c>
      <c r="Q278" s="63">
        <v>103.14100000000001</v>
      </c>
      <c r="R278" s="64">
        <f t="shared" si="34"/>
        <v>1.9548766403745033E-2</v>
      </c>
      <c r="S278" s="64">
        <f t="shared" si="35"/>
        <v>2.3518207174024752E-3</v>
      </c>
      <c r="T278" s="4">
        <v>0.02</v>
      </c>
    </row>
    <row r="279" spans="15:20" x14ac:dyDescent="0.35">
      <c r="O279">
        <f t="shared" si="33"/>
        <v>2015</v>
      </c>
      <c r="P279" s="62">
        <v>42186</v>
      </c>
      <c r="Q279" s="63">
        <v>103.39</v>
      </c>
      <c r="R279" s="64">
        <f t="shared" si="34"/>
        <v>9.6917092109318759E-3</v>
      </c>
      <c r="S279" s="64">
        <f t="shared" si="35"/>
        <v>1.9381723035178933E-3</v>
      </c>
      <c r="T279" s="4">
        <v>0.02</v>
      </c>
    </row>
    <row r="280" spans="15:20" x14ac:dyDescent="0.35">
      <c r="O280">
        <f t="shared" si="33"/>
        <v>2015</v>
      </c>
      <c r="P280" s="62">
        <v>42278</v>
      </c>
      <c r="Q280" s="63">
        <v>103.288</v>
      </c>
      <c r="R280" s="64">
        <f t="shared" si="34"/>
        <v>-3.9403871252573497E-3</v>
      </c>
      <c r="S280" s="64">
        <f t="shared" si="35"/>
        <v>2.1053448593688628E-3</v>
      </c>
      <c r="T280" s="4">
        <v>0.02</v>
      </c>
    </row>
    <row r="281" spans="15:20" x14ac:dyDescent="0.35">
      <c r="O281">
        <f t="shared" si="33"/>
        <v>2016</v>
      </c>
      <c r="P281" s="62">
        <v>42370</v>
      </c>
      <c r="Q281" s="63">
        <v>103.343</v>
      </c>
      <c r="R281" s="64">
        <f t="shared" si="34"/>
        <v>2.1316685833889792E-3</v>
      </c>
      <c r="S281" s="64">
        <f t="shared" si="35"/>
        <v>6.8197539043091115E-3</v>
      </c>
      <c r="T281" s="4">
        <v>0.02</v>
      </c>
    </row>
    <row r="282" spans="15:20" x14ac:dyDescent="0.35">
      <c r="O282">
        <f t="shared" ref="O282:O304" si="36">YEAR(P282)</f>
        <v>2016</v>
      </c>
      <c r="P282" s="62">
        <v>42461</v>
      </c>
      <c r="Q282" s="63">
        <v>103.992</v>
      </c>
      <c r="R282" s="64">
        <f t="shared" si="34"/>
        <v>2.5357857709627618E-2</v>
      </c>
      <c r="S282" s="64">
        <f t="shared" si="35"/>
        <v>8.2508410816262145E-3</v>
      </c>
      <c r="T282" s="4">
        <v>0.02</v>
      </c>
    </row>
    <row r="283" spans="15:20" x14ac:dyDescent="0.35">
      <c r="O283">
        <f t="shared" si="36"/>
        <v>2016</v>
      </c>
      <c r="P283" s="62">
        <v>42552</v>
      </c>
      <c r="Q283" s="63">
        <v>104.38200000000001</v>
      </c>
      <c r="R283" s="64">
        <f t="shared" si="34"/>
        <v>1.5085753101185428E-2</v>
      </c>
      <c r="S283" s="64">
        <f t="shared" si="35"/>
        <v>9.5947383692813748E-3</v>
      </c>
      <c r="T283" s="4">
        <v>0.02</v>
      </c>
    </row>
    <row r="284" spans="15:20" x14ac:dyDescent="0.35">
      <c r="O284">
        <f t="shared" si="36"/>
        <v>2016</v>
      </c>
      <c r="P284" s="62">
        <v>42644</v>
      </c>
      <c r="Q284" s="63">
        <v>104.876</v>
      </c>
      <c r="R284" s="64">
        <f t="shared" si="34"/>
        <v>1.906527740552777E-2</v>
      </c>
      <c r="S284" s="64">
        <f t="shared" si="35"/>
        <v>1.5374486871659876E-2</v>
      </c>
      <c r="T284" s="4">
        <v>0.02</v>
      </c>
    </row>
    <row r="285" spans="15:20" x14ac:dyDescent="0.35">
      <c r="O285">
        <f t="shared" si="36"/>
        <v>2017</v>
      </c>
      <c r="P285" s="62">
        <v>42736</v>
      </c>
      <c r="Q285" s="63">
        <v>105.453</v>
      </c>
      <c r="R285" s="64">
        <f t="shared" si="34"/>
        <v>2.2189223130641755E-2</v>
      </c>
      <c r="S285" s="64">
        <f t="shared" si="35"/>
        <v>2.041744481967811E-2</v>
      </c>
      <c r="T285" s="4">
        <v>0.02</v>
      </c>
    </row>
    <row r="286" spans="15:20" x14ac:dyDescent="0.35">
      <c r="O286">
        <f t="shared" si="36"/>
        <v>2017</v>
      </c>
      <c r="P286" s="62">
        <v>42826</v>
      </c>
      <c r="Q286" s="63">
        <v>105.751</v>
      </c>
      <c r="R286" s="64">
        <f t="shared" si="34"/>
        <v>1.13516186466327E-2</v>
      </c>
      <c r="S286" s="64">
        <f t="shared" si="35"/>
        <v>1.6914762674051786E-2</v>
      </c>
      <c r="T286" s="4">
        <v>0.02</v>
      </c>
    </row>
    <row r="287" spans="15:20" x14ac:dyDescent="0.35">
      <c r="O287">
        <f t="shared" si="36"/>
        <v>2017</v>
      </c>
      <c r="P287" s="62">
        <v>42917</v>
      </c>
      <c r="Q287" s="63">
        <v>106.146</v>
      </c>
      <c r="R287" s="64">
        <f t="shared" si="34"/>
        <v>1.5024675537181453E-2</v>
      </c>
      <c r="S287" s="64">
        <f t="shared" si="35"/>
        <v>1.6899465425073146E-2</v>
      </c>
      <c r="T287" s="4">
        <v>0.02</v>
      </c>
    </row>
    <row r="288" spans="15:20" x14ac:dyDescent="0.35">
      <c r="O288">
        <f t="shared" si="36"/>
        <v>2017</v>
      </c>
      <c r="P288" s="62">
        <v>43009</v>
      </c>
      <c r="Q288" s="63">
        <v>106.85599999999999</v>
      </c>
      <c r="R288" s="64">
        <f t="shared" si="34"/>
        <v>2.7025248175574612E-2</v>
      </c>
      <c r="S288" s="64">
        <f t="shared" si="35"/>
        <v>1.8879438575079011E-2</v>
      </c>
      <c r="T288" s="4">
        <v>0.02</v>
      </c>
    </row>
    <row r="289" spans="15:20" x14ac:dyDescent="0.35">
      <c r="O289">
        <f t="shared" si="36"/>
        <v>2018</v>
      </c>
      <c r="P289" s="62">
        <v>43101</v>
      </c>
      <c r="Q289" s="63">
        <v>107.557</v>
      </c>
      <c r="R289" s="64">
        <f t="shared" si="34"/>
        <v>2.6500273288122322E-2</v>
      </c>
      <c r="S289" s="64">
        <f t="shared" si="35"/>
        <v>1.9952016538173467E-2</v>
      </c>
      <c r="T289" s="4">
        <v>0.02</v>
      </c>
    </row>
    <row r="290" spans="15:20" x14ac:dyDescent="0.35">
      <c r="O290">
        <f t="shared" si="36"/>
        <v>2018</v>
      </c>
      <c r="P290" s="62">
        <v>43191</v>
      </c>
      <c r="Q290" s="63">
        <v>108.184</v>
      </c>
      <c r="R290" s="64">
        <f t="shared" si="34"/>
        <v>2.3522558348306299E-2</v>
      </c>
      <c r="S290" s="64">
        <f t="shared" si="35"/>
        <v>2.3006874639483144E-2</v>
      </c>
      <c r="T290" s="4">
        <v>0.02</v>
      </c>
    </row>
    <row r="291" spans="15:20" x14ac:dyDescent="0.35">
      <c r="O291">
        <f t="shared" si="36"/>
        <v>2018</v>
      </c>
      <c r="P291" s="62">
        <v>43282</v>
      </c>
      <c r="Q291" s="63">
        <v>108.54600000000001</v>
      </c>
      <c r="R291" s="64">
        <f t="shared" si="34"/>
        <v>1.3451934356273343E-2</v>
      </c>
      <c r="S291" s="64">
        <f t="shared" si="35"/>
        <v>2.2610366853202279E-2</v>
      </c>
      <c r="T291" s="4">
        <v>0.02</v>
      </c>
    </row>
    <row r="292" spans="15:20" x14ac:dyDescent="0.35">
      <c r="O292">
        <f t="shared" si="36"/>
        <v>2018</v>
      </c>
      <c r="P292" s="62">
        <v>43374</v>
      </c>
      <c r="Q292" s="63">
        <v>108.986</v>
      </c>
      <c r="R292" s="64">
        <f t="shared" si="34"/>
        <v>1.6313179689176005E-2</v>
      </c>
      <c r="S292" s="64">
        <f t="shared" si="35"/>
        <v>1.993336827131853E-2</v>
      </c>
      <c r="T292" s="4">
        <v>0.02</v>
      </c>
    </row>
    <row r="293" spans="15:20" x14ac:dyDescent="0.35">
      <c r="O293">
        <f t="shared" si="36"/>
        <v>2019</v>
      </c>
      <c r="P293" s="62">
        <v>43466</v>
      </c>
      <c r="Q293" s="63">
        <v>109.1</v>
      </c>
      <c r="R293" s="64">
        <f t="shared" si="34"/>
        <v>4.1905929852894541E-3</v>
      </c>
      <c r="S293" s="64">
        <f t="shared" si="35"/>
        <v>1.4345881718530462E-2</v>
      </c>
      <c r="T293" s="4">
        <v>0.02</v>
      </c>
    </row>
    <row r="294" spans="15:20" x14ac:dyDescent="0.35">
      <c r="O294">
        <f t="shared" si="36"/>
        <v>2019</v>
      </c>
      <c r="P294" s="62">
        <v>43556</v>
      </c>
      <c r="Q294" s="63">
        <v>109.83499999999999</v>
      </c>
      <c r="R294" s="64">
        <f t="shared" si="34"/>
        <v>2.7221297522974641E-2</v>
      </c>
      <c r="S294" s="64">
        <f t="shared" si="35"/>
        <v>1.5261036752199919E-2</v>
      </c>
      <c r="T294" s="4">
        <v>0.02</v>
      </c>
    </row>
    <row r="295" spans="15:20" x14ac:dyDescent="0.35">
      <c r="O295">
        <f t="shared" si="36"/>
        <v>2019</v>
      </c>
      <c r="P295" s="62">
        <v>43647</v>
      </c>
      <c r="Q295" s="63">
        <v>110.14100000000001</v>
      </c>
      <c r="R295" s="64">
        <f t="shared" si="34"/>
        <v>1.1190645949417322E-2</v>
      </c>
      <c r="S295" s="64">
        <f t="shared" si="35"/>
        <v>1.4694231017264636E-2</v>
      </c>
      <c r="T295" s="4">
        <v>0.02</v>
      </c>
    </row>
    <row r="296" spans="15:20" x14ac:dyDescent="0.35">
      <c r="O296">
        <f t="shared" si="36"/>
        <v>2019</v>
      </c>
      <c r="P296" s="62">
        <v>43739</v>
      </c>
      <c r="Q296" s="63">
        <v>110.61199999999999</v>
      </c>
      <c r="R296" s="64">
        <f t="shared" si="34"/>
        <v>1.7215382256812184E-2</v>
      </c>
      <c r="S296" s="64">
        <f t="shared" si="35"/>
        <v>1.4919347439120489E-2</v>
      </c>
      <c r="T296" s="4">
        <v>0.02</v>
      </c>
    </row>
    <row r="297" spans="15:20" x14ac:dyDescent="0.35">
      <c r="O297">
        <f t="shared" si="36"/>
        <v>2020</v>
      </c>
      <c r="P297" s="62">
        <v>43831</v>
      </c>
      <c r="Q297" s="63">
        <v>110.958</v>
      </c>
      <c r="R297" s="64">
        <f t="shared" si="34"/>
        <v>1.2571035574119982E-2</v>
      </c>
      <c r="S297" s="64">
        <f t="shared" si="35"/>
        <v>1.7030247479376648E-2</v>
      </c>
      <c r="T297" s="4">
        <v>0.02</v>
      </c>
    </row>
    <row r="298" spans="15:20" x14ac:dyDescent="0.35">
      <c r="O298">
        <f t="shared" si="36"/>
        <v>2020</v>
      </c>
      <c r="P298" s="62">
        <v>43922</v>
      </c>
      <c r="Q298" s="63">
        <v>110.505</v>
      </c>
      <c r="R298" s="64">
        <f t="shared" si="34"/>
        <v>-1.6230768346634283E-2</v>
      </c>
      <c r="S298" s="64">
        <f t="shared" si="35"/>
        <v>6.1000591796787074E-3</v>
      </c>
      <c r="T298" s="4">
        <v>0.02</v>
      </c>
    </row>
    <row r="299" spans="15:20" x14ac:dyDescent="0.35">
      <c r="O299">
        <f t="shared" si="36"/>
        <v>2020</v>
      </c>
      <c r="P299" s="62">
        <v>44013</v>
      </c>
      <c r="Q299" s="63">
        <v>111.50700000000001</v>
      </c>
      <c r="R299" s="64">
        <f t="shared" si="34"/>
        <v>3.6766154182354294E-2</v>
      </c>
      <c r="S299" s="64">
        <f t="shared" si="35"/>
        <v>1.2402284344612768E-2</v>
      </c>
      <c r="T299" s="4">
        <v>0.02</v>
      </c>
    </row>
    <row r="300" spans="15:20" x14ac:dyDescent="0.35">
      <c r="O300">
        <f t="shared" si="36"/>
        <v>2020</v>
      </c>
      <c r="P300" s="62">
        <v>44105</v>
      </c>
      <c r="Q300" s="63">
        <v>111.928</v>
      </c>
      <c r="R300" s="64">
        <f t="shared" si="34"/>
        <v>1.5187934938832193E-2</v>
      </c>
      <c r="S300" s="64">
        <f t="shared" si="35"/>
        <v>1.189744331537268E-2</v>
      </c>
      <c r="T300" s="4">
        <v>0.02</v>
      </c>
    </row>
    <row r="301" spans="15:20" x14ac:dyDescent="0.35">
      <c r="O301">
        <f t="shared" si="36"/>
        <v>2021</v>
      </c>
      <c r="P301" s="81">
        <v>44197</v>
      </c>
      <c r="Q301" s="82">
        <v>112.989</v>
      </c>
      <c r="R301" s="64">
        <f t="shared" si="34"/>
        <v>3.8459791415778266E-2</v>
      </c>
      <c r="S301" s="64">
        <f t="shared" si="35"/>
        <v>1.8304223219596683E-2</v>
      </c>
      <c r="T301" s="4">
        <v>0.02</v>
      </c>
    </row>
    <row r="302" spans="15:20" x14ac:dyDescent="0.35">
      <c r="O302">
        <f t="shared" si="36"/>
        <v>2021</v>
      </c>
      <c r="P302" s="81">
        <v>44287</v>
      </c>
      <c r="Q302" s="82">
        <v>114.77200000000001</v>
      </c>
      <c r="R302" s="64">
        <f t="shared" si="34"/>
        <v>6.4631075774190361E-2</v>
      </c>
      <c r="S302" s="64">
        <f t="shared" si="35"/>
        <v>3.861363739197321E-2</v>
      </c>
      <c r="T302" s="4">
        <v>0.02</v>
      </c>
    </row>
    <row r="303" spans="15:20" x14ac:dyDescent="0.35">
      <c r="O303">
        <f t="shared" si="36"/>
        <v>2021</v>
      </c>
      <c r="P303" s="81">
        <v>44378</v>
      </c>
      <c r="Q303" s="82">
        <v>116.277</v>
      </c>
      <c r="R303" s="64">
        <f t="shared" si="34"/>
        <v>5.3492563586017061E-2</v>
      </c>
      <c r="S303" s="64">
        <f t="shared" si="35"/>
        <v>4.2777583470096081E-2</v>
      </c>
      <c r="T303" s="4">
        <v>0.02</v>
      </c>
    </row>
    <row r="304" spans="15:20" x14ac:dyDescent="0.35">
      <c r="O304">
        <f t="shared" si="36"/>
        <v>2021</v>
      </c>
      <c r="P304" s="81">
        <v>44470</v>
      </c>
      <c r="Q304" s="82">
        <v>118.117</v>
      </c>
      <c r="R304" s="64">
        <f t="shared" si="34"/>
        <v>6.4815486835581471E-2</v>
      </c>
      <c r="S304" s="64">
        <f t="shared" si="35"/>
        <v>5.5294475019655565E-2</v>
      </c>
      <c r="T304" s="4">
        <v>0.02</v>
      </c>
    </row>
    <row r="316" spans="15:16" x14ac:dyDescent="0.35">
      <c r="O316">
        <v>2000</v>
      </c>
      <c r="P316">
        <f>AVERAGEIF($O$5:$O$300,O316,$Q$5:$Q$300)</f>
        <v>78.090500000000006</v>
      </c>
    </row>
    <row r="317" spans="15:16" x14ac:dyDescent="0.35">
      <c r="O317">
        <v>2001</v>
      </c>
      <c r="P317">
        <f>AVERAGEIF($O$5:$O$300,O317,$Q$5:$Q$300)</f>
        <v>79.65625</v>
      </c>
    </row>
    <row r="318" spans="15:16" x14ac:dyDescent="0.35">
      <c r="O318">
        <v>2002</v>
      </c>
      <c r="P318">
        <f t="shared" ref="P318:P336" si="37">AVERAGEIF($O$5:$O$300,O318,$Q$5:$Q$300)</f>
        <v>80.70174999999999</v>
      </c>
    </row>
    <row r="319" spans="15:16" x14ac:dyDescent="0.35">
      <c r="O319">
        <v>2003</v>
      </c>
      <c r="P319">
        <f t="shared" si="37"/>
        <v>82.397499999999994</v>
      </c>
    </row>
    <row r="320" spans="15:16" x14ac:dyDescent="0.35">
      <c r="O320">
        <v>2004</v>
      </c>
      <c r="P320">
        <f t="shared" si="37"/>
        <v>84.443000000000012</v>
      </c>
    </row>
    <row r="321" spans="15:16" x14ac:dyDescent="0.35">
      <c r="O321">
        <v>2005</v>
      </c>
      <c r="P321">
        <f t="shared" si="37"/>
        <v>86.875750000000011</v>
      </c>
    </row>
    <row r="322" spans="15:16" x14ac:dyDescent="0.35">
      <c r="O322">
        <v>2006</v>
      </c>
      <c r="P322">
        <f t="shared" si="37"/>
        <v>89.322000000000003</v>
      </c>
    </row>
    <row r="323" spans="15:16" x14ac:dyDescent="0.35">
      <c r="O323">
        <v>2007</v>
      </c>
      <c r="P323">
        <f t="shared" si="37"/>
        <v>91.614249999999998</v>
      </c>
    </row>
    <row r="324" spans="15:16" x14ac:dyDescent="0.35">
      <c r="O324">
        <v>2008</v>
      </c>
      <c r="P324">
        <f t="shared" si="37"/>
        <v>94.325499999999991</v>
      </c>
    </row>
    <row r="325" spans="15:16" x14ac:dyDescent="0.35">
      <c r="O325">
        <v>2009</v>
      </c>
      <c r="P325">
        <f t="shared" si="37"/>
        <v>94.062749999999994</v>
      </c>
    </row>
    <row r="326" spans="15:16" x14ac:dyDescent="0.35">
      <c r="O326">
        <v>2010</v>
      </c>
      <c r="P326">
        <f t="shared" si="37"/>
        <v>95.747250000000008</v>
      </c>
    </row>
    <row r="327" spans="15:16" x14ac:dyDescent="0.35">
      <c r="O327">
        <v>2011</v>
      </c>
      <c r="P327">
        <f t="shared" si="37"/>
        <v>98.169499999999999</v>
      </c>
    </row>
    <row r="328" spans="15:16" x14ac:dyDescent="0.35">
      <c r="O328">
        <v>2012</v>
      </c>
      <c r="P328">
        <f t="shared" si="37"/>
        <v>100</v>
      </c>
    </row>
    <row r="329" spans="15:16" x14ac:dyDescent="0.35">
      <c r="O329">
        <v>2013</v>
      </c>
      <c r="P329">
        <f t="shared" si="37"/>
        <v>101.35425000000001</v>
      </c>
    </row>
    <row r="330" spans="15:16" x14ac:dyDescent="0.35">
      <c r="O330">
        <v>2014</v>
      </c>
      <c r="P330">
        <f t="shared" si="37"/>
        <v>102.88650000000001</v>
      </c>
    </row>
    <row r="331" spans="15:16" x14ac:dyDescent="0.35">
      <c r="O331">
        <v>2015</v>
      </c>
      <c r="P331">
        <f t="shared" si="37"/>
        <v>103.1155</v>
      </c>
    </row>
    <row r="332" spans="15:16" x14ac:dyDescent="0.35">
      <c r="O332">
        <v>2016</v>
      </c>
      <c r="P332">
        <f t="shared" si="37"/>
        <v>104.14824999999999</v>
      </c>
    </row>
    <row r="333" spans="15:16" x14ac:dyDescent="0.35">
      <c r="O333">
        <v>2017</v>
      </c>
      <c r="P333">
        <f t="shared" si="37"/>
        <v>106.0515</v>
      </c>
    </row>
    <row r="334" spans="15:16" x14ac:dyDescent="0.35">
      <c r="O334">
        <v>2018</v>
      </c>
      <c r="P334">
        <f t="shared" si="37"/>
        <v>108.31824999999999</v>
      </c>
    </row>
    <row r="335" spans="15:16" x14ac:dyDescent="0.35">
      <c r="O335">
        <v>2019</v>
      </c>
      <c r="P335">
        <f t="shared" si="37"/>
        <v>109.922</v>
      </c>
    </row>
    <row r="336" spans="15:16" x14ac:dyDescent="0.35">
      <c r="O336">
        <v>2020</v>
      </c>
      <c r="P336">
        <f t="shared" si="37"/>
        <v>111.22450000000001</v>
      </c>
    </row>
    <row r="337" spans="15:16" x14ac:dyDescent="0.35">
      <c r="O337">
        <v>2021</v>
      </c>
      <c r="P337">
        <f>AVERAGEIF($O$5:$O$304,O337,$Q$5:$Q$304)</f>
        <v>115.53875000000001</v>
      </c>
    </row>
  </sheetData>
  <mergeCells count="2">
    <mergeCell ref="B3:D3"/>
    <mergeCell ref="G3:I3"/>
  </mergeCells>
  <hyperlinks>
    <hyperlink ref="Q4" r:id="rId1" xr:uid="{00000000-0004-0000-0100-000000000000}"/>
    <hyperlink ref="Y3" r:id="rId2" xr:uid="{00000000-0004-0000-0100-000001000000}"/>
  </hyperlinks>
  <pageMargins left="0.7" right="0.7" top="0.75" bottom="0.75" header="0.3" footer="0.3"/>
  <pageSetup orientation="portrait" horizontalDpi="90" verticalDpi="9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25"/>
  <sheetViews>
    <sheetView topLeftCell="D55" workbookViewId="0">
      <selection activeCell="D1" sqref="D1"/>
    </sheetView>
  </sheetViews>
  <sheetFormatPr defaultRowHeight="14.5" x14ac:dyDescent="0.35"/>
  <cols>
    <col min="2" max="2" width="9.26953125" customWidth="1"/>
    <col min="13" max="14" width="11.81640625" bestFit="1" customWidth="1"/>
  </cols>
  <sheetData>
    <row r="1" spans="1:17" x14ac:dyDescent="0.35">
      <c r="B1" t="s">
        <v>13</v>
      </c>
      <c r="C1" t="s">
        <v>16</v>
      </c>
      <c r="D1" t="s">
        <v>45</v>
      </c>
      <c r="G1" t="s">
        <v>54</v>
      </c>
      <c r="M1" t="s">
        <v>49</v>
      </c>
      <c r="N1" t="s">
        <v>50</v>
      </c>
      <c r="O1" t="s">
        <v>51</v>
      </c>
      <c r="P1" t="s">
        <v>52</v>
      </c>
      <c r="Q1" t="s">
        <v>53</v>
      </c>
    </row>
    <row r="2" spans="1:17" x14ac:dyDescent="0.35">
      <c r="A2">
        <f>YEAR(B2)</f>
        <v>2001</v>
      </c>
      <c r="B2" s="22">
        <v>36892</v>
      </c>
      <c r="C2">
        <v>4.2694402357305536</v>
      </c>
      <c r="D2">
        <v>5.6</v>
      </c>
      <c r="F2">
        <v>2008</v>
      </c>
      <c r="G2">
        <f>AVERAGEIF(historical!$W$19:$W$500,rates_forecast_updated!$F2,historical!$Y$19:$Y$500)</f>
        <v>215.25424999999998</v>
      </c>
      <c r="L2">
        <v>2001</v>
      </c>
      <c r="M2" s="48">
        <f>AVERAGEIF($A$2:$A$625,$L2,C$2:C$625)</f>
        <v>4.2694402357305545</v>
      </c>
      <c r="N2" s="48">
        <f>AVERAGEIF($A$2:$A$625,$L2,D$2:D$625)</f>
        <v>5.6000000000000005</v>
      </c>
    </row>
    <row r="3" spans="1:17" x14ac:dyDescent="0.35">
      <c r="A3">
        <f t="shared" ref="A3:A66" si="0">YEAR(B3)</f>
        <v>2001</v>
      </c>
      <c r="B3" s="22">
        <v>36923</v>
      </c>
      <c r="C3">
        <v>4.2694402357305536</v>
      </c>
      <c r="D3">
        <v>5.6</v>
      </c>
      <c r="F3">
        <v>2009</v>
      </c>
      <c r="G3">
        <f>AVERAGEIF(historical!$W$19:$W$500,rates_forecast_updated!$F3,historical!$Y$19:$Y$500)</f>
        <v>214.56466666666668</v>
      </c>
      <c r="H3">
        <f>G3/G2-1</f>
        <v>-3.2035759262978303E-3</v>
      </c>
      <c r="L3">
        <v>2002</v>
      </c>
      <c r="M3" s="48">
        <f t="shared" ref="M3:M53" si="1">AVERAGEIF($A$2:$A$625,$L3,C$2:C$625)</f>
        <v>4.4570082936790261</v>
      </c>
      <c r="N3" s="48">
        <f t="shared" ref="N3:N53" si="2">AVERAGEIF($A$2:$A$625,$L3,D$2:D$625)</f>
        <v>5.799999999999998</v>
      </c>
    </row>
    <row r="4" spans="1:17" x14ac:dyDescent="0.35">
      <c r="A4">
        <f t="shared" si="0"/>
        <v>2001</v>
      </c>
      <c r="B4" s="22">
        <v>36951</v>
      </c>
      <c r="C4">
        <v>4.2694402357305536</v>
      </c>
      <c r="D4">
        <v>5.6</v>
      </c>
      <c r="F4">
        <v>2010</v>
      </c>
      <c r="G4">
        <f>AVERAGEIF(historical!$W$19:$W$500,rates_forecast_updated!$F4,historical!$Y$19:$Y$500)</f>
        <v>218.07616666666672</v>
      </c>
      <c r="H4">
        <f t="shared" ref="H4:H12" si="3">G4/G3-1</f>
        <v>1.6365695501278754E-2</v>
      </c>
      <c r="L4">
        <v>2003</v>
      </c>
      <c r="M4" s="48">
        <f t="shared" si="1"/>
        <v>4.5960275764781935</v>
      </c>
      <c r="N4" s="48">
        <f t="shared" si="2"/>
        <v>5.8999999999999995</v>
      </c>
    </row>
    <row r="5" spans="1:17" x14ac:dyDescent="0.35">
      <c r="A5">
        <f t="shared" si="0"/>
        <v>2001</v>
      </c>
      <c r="B5" s="22">
        <v>36982</v>
      </c>
      <c r="C5">
        <v>4.2694402357305536</v>
      </c>
      <c r="D5">
        <v>5.6</v>
      </c>
      <c r="F5">
        <v>2011</v>
      </c>
      <c r="G5">
        <f>AVERAGEIF(historical!$W$19:$W$500,rates_forecast_updated!$F5,historical!$Y$19:$Y$500)</f>
        <v>224.923</v>
      </c>
      <c r="H5">
        <f t="shared" si="3"/>
        <v>3.1396522774534974E-2</v>
      </c>
      <c r="L5">
        <v>2004</v>
      </c>
      <c r="M5" s="48">
        <f t="shared" si="1"/>
        <v>5</v>
      </c>
      <c r="N5" s="48">
        <f t="shared" si="2"/>
        <v>6</v>
      </c>
    </row>
    <row r="6" spans="1:17" x14ac:dyDescent="0.35">
      <c r="A6">
        <f t="shared" si="0"/>
        <v>2001</v>
      </c>
      <c r="B6" s="22">
        <v>37012</v>
      </c>
      <c r="C6">
        <v>4.2694402357305536</v>
      </c>
      <c r="D6">
        <v>5.6</v>
      </c>
      <c r="F6">
        <v>2012</v>
      </c>
      <c r="G6">
        <f>AVERAGEIF(historical!$W$19:$W$500,rates_forecast_updated!$F6,historical!$Y$19:$Y$500)</f>
        <v>229.58608333333328</v>
      </c>
      <c r="H6">
        <f t="shared" si="3"/>
        <v>2.0731909735034915E-2</v>
      </c>
      <c r="L6">
        <v>2005</v>
      </c>
      <c r="M6" s="48">
        <f t="shared" si="1"/>
        <v>5.1824420638157411</v>
      </c>
      <c r="N6" s="48">
        <f t="shared" si="2"/>
        <v>6.4065135612233277</v>
      </c>
    </row>
    <row r="7" spans="1:17" x14ac:dyDescent="0.35">
      <c r="A7">
        <f t="shared" si="0"/>
        <v>2001</v>
      </c>
      <c r="B7" s="22">
        <v>37043</v>
      </c>
      <c r="C7">
        <v>4.2694402357305536</v>
      </c>
      <c r="D7">
        <v>5.6</v>
      </c>
      <c r="F7">
        <v>2013</v>
      </c>
      <c r="G7">
        <f>AVERAGEIF(historical!$W$19:$W$500,rates_forecast_updated!$F7,historical!$Y$19:$Y$500)</f>
        <v>232.95174999999998</v>
      </c>
      <c r="H7">
        <f t="shared" si="3"/>
        <v>1.4659715509759863E-2</v>
      </c>
      <c r="L7">
        <v>2006</v>
      </c>
      <c r="M7" s="48">
        <f t="shared" si="1"/>
        <v>5.7326028990148865</v>
      </c>
      <c r="N7" s="48">
        <f t="shared" si="2"/>
        <v>6.6378619567564625</v>
      </c>
    </row>
    <row r="8" spans="1:17" x14ac:dyDescent="0.35">
      <c r="A8">
        <f t="shared" si="0"/>
        <v>2001</v>
      </c>
      <c r="B8" s="22">
        <v>37073</v>
      </c>
      <c r="C8">
        <v>4.2694402357305536</v>
      </c>
      <c r="D8">
        <v>5.6</v>
      </c>
      <c r="F8">
        <v>2014</v>
      </c>
      <c r="G8">
        <f>AVERAGEIF(historical!$W$19:$W$500,rates_forecast_updated!$F8,historical!$Y$19:$Y$500)</f>
        <v>236.715</v>
      </c>
      <c r="H8">
        <f t="shared" si="3"/>
        <v>1.6154632879984865E-2</v>
      </c>
      <c r="L8">
        <v>2007</v>
      </c>
      <c r="M8" s="48">
        <f t="shared" si="1"/>
        <v>6.282602899014889</v>
      </c>
      <c r="N8" s="48">
        <f t="shared" si="2"/>
        <v>6.8778619567564609</v>
      </c>
    </row>
    <row r="9" spans="1:17" x14ac:dyDescent="0.35">
      <c r="A9">
        <f t="shared" si="0"/>
        <v>2001</v>
      </c>
      <c r="B9" s="22">
        <v>37104</v>
      </c>
      <c r="C9">
        <v>4.2694402357305536</v>
      </c>
      <c r="D9">
        <v>5.6</v>
      </c>
      <c r="F9">
        <v>2015</v>
      </c>
      <c r="G9">
        <f>AVERAGEIF(historical!$W$19:$W$500,rates_forecast_updated!$F9,historical!$Y$19:$Y$500)</f>
        <v>237.00174999999999</v>
      </c>
      <c r="H9">
        <f t="shared" si="3"/>
        <v>1.2113723253701636E-3</v>
      </c>
      <c r="L9">
        <v>2008</v>
      </c>
      <c r="M9" s="48">
        <f t="shared" si="1"/>
        <v>6.8191285113595219</v>
      </c>
      <c r="N9" s="48">
        <f t="shared" si="2"/>
        <v>7.1562642176594835</v>
      </c>
      <c r="O9" s="48">
        <f>M9*($G$16/VLOOKUP($L9,$F$2:$G$46,2,FALSE))</f>
        <v>8.7557061398404965</v>
      </c>
      <c r="P9" s="48">
        <f>N9*($G$14/VLOOKUP($L9,$F$2:$G$44,2,FALSE))</f>
        <v>8.6052419714667643</v>
      </c>
      <c r="Q9" s="48">
        <f>AVERAGE(O9:P9)</f>
        <v>8.6804740556536295</v>
      </c>
    </row>
    <row r="10" spans="1:17" x14ac:dyDescent="0.35">
      <c r="A10">
        <f t="shared" si="0"/>
        <v>2001</v>
      </c>
      <c r="B10" s="22">
        <v>37135</v>
      </c>
      <c r="C10">
        <v>4.2694402357305536</v>
      </c>
      <c r="D10">
        <v>5.6</v>
      </c>
      <c r="F10">
        <v>2016</v>
      </c>
      <c r="G10">
        <f>AVERAGEIF(historical!$W$19:$W$500,rates_forecast_updated!$F10,historical!$Y$19:$Y$500)</f>
        <v>240.00541666666666</v>
      </c>
      <c r="H10">
        <f t="shared" si="3"/>
        <v>1.2673605433996427E-2</v>
      </c>
      <c r="L10">
        <v>2009</v>
      </c>
      <c r="M10" s="48">
        <f t="shared" si="1"/>
        <v>6.8549750593316228</v>
      </c>
      <c r="N10" s="48">
        <f t="shared" si="2"/>
        <v>7.2900558232403219</v>
      </c>
      <c r="O10" s="48">
        <f t="shared" ref="O10:O52" si="4">M10*($G$16/VLOOKUP($L10,$F$2:$G$46,2,FALSE))</f>
        <v>8.8300204599789467</v>
      </c>
      <c r="P10" s="48">
        <f t="shared" ref="P10:P50" si="5">N10*($G$14/VLOOKUP($L10,$F$2:$G$44,2,FALSE))</f>
        <v>8.7942964748304338</v>
      </c>
      <c r="Q10" s="48">
        <f t="shared" ref="Q10:Q53" si="6">AVERAGE(O10:P10)</f>
        <v>8.8121584674046893</v>
      </c>
    </row>
    <row r="11" spans="1:17" x14ac:dyDescent="0.35">
      <c r="A11">
        <f t="shared" si="0"/>
        <v>2001</v>
      </c>
      <c r="B11" s="22">
        <v>37165</v>
      </c>
      <c r="C11">
        <v>4.2694402357305536</v>
      </c>
      <c r="D11">
        <v>5.6</v>
      </c>
      <c r="F11">
        <v>2017</v>
      </c>
      <c r="G11">
        <f>AVERAGEIF(historical!$W$19:$W$500,rates_forecast_updated!$F11,historical!$Y$19:$Y$500)</f>
        <v>245.12100000000001</v>
      </c>
      <c r="H11">
        <f t="shared" si="3"/>
        <v>2.1314449500271726E-2</v>
      </c>
      <c r="L11">
        <v>2010</v>
      </c>
      <c r="M11" s="48">
        <f t="shared" si="1"/>
        <v>8.0736606404700471</v>
      </c>
      <c r="N11" s="48">
        <f t="shared" si="2"/>
        <v>8.1583406769832187</v>
      </c>
      <c r="O11" s="48">
        <f t="shared" si="4"/>
        <v>10.232372065079574</v>
      </c>
      <c r="P11" s="48">
        <f t="shared" si="5"/>
        <v>9.6832710149473034</v>
      </c>
      <c r="Q11" s="48">
        <f t="shared" si="6"/>
        <v>9.9578215400134376</v>
      </c>
    </row>
    <row r="12" spans="1:17" x14ac:dyDescent="0.35">
      <c r="A12">
        <f t="shared" si="0"/>
        <v>2001</v>
      </c>
      <c r="B12" s="22">
        <v>37196</v>
      </c>
      <c r="C12">
        <v>4.2694402357305536</v>
      </c>
      <c r="D12">
        <v>5.6</v>
      </c>
      <c r="F12">
        <v>2018</v>
      </c>
      <c r="G12">
        <f>AVERAGEIF(historical!$W$19:$W$500,rates_forecast_updated!$F12,historical!$Y$19:$Y$500)</f>
        <v>251.0989166666667</v>
      </c>
      <c r="H12">
        <f t="shared" si="3"/>
        <v>2.4387615368192339E-2</v>
      </c>
      <c r="L12">
        <v>2011</v>
      </c>
      <c r="M12" s="48">
        <f t="shared" si="1"/>
        <v>8.0990712230067547</v>
      </c>
      <c r="N12" s="48">
        <f t="shared" si="2"/>
        <v>8.6440103108710371</v>
      </c>
      <c r="O12" s="48">
        <f t="shared" si="4"/>
        <v>9.9521150470433692</v>
      </c>
      <c r="P12" s="48">
        <f t="shared" si="5"/>
        <v>9.947406453976761</v>
      </c>
      <c r="Q12" s="48">
        <f t="shared" si="6"/>
        <v>9.949760750510066</v>
      </c>
    </row>
    <row r="13" spans="1:17" x14ac:dyDescent="0.35">
      <c r="A13">
        <f t="shared" si="0"/>
        <v>2001</v>
      </c>
      <c r="B13" s="22">
        <v>37226</v>
      </c>
      <c r="C13">
        <v>4.2694402357305536</v>
      </c>
      <c r="D13">
        <v>5.6</v>
      </c>
      <c r="F13">
        <v>2019</v>
      </c>
      <c r="G13">
        <f>AVERAGEIF(historical!$W$19:$W$500,rates_forecast_updated!$F13,historical!$Y$19:$Y$500)</f>
        <v>255.64649999999997</v>
      </c>
      <c r="H13">
        <f>G13/G12-1</f>
        <v>1.8110724624790686E-2</v>
      </c>
      <c r="I13">
        <f>G12*1.015</f>
        <v>254.86540041666666</v>
      </c>
      <c r="J13">
        <f>AVERAGEIF(historical!$W$19:$W$154,rates_forecast_updated!$F13,historical!$Y$19:$Y$154)</f>
        <v>253.76025000000001</v>
      </c>
      <c r="L13">
        <v>2012</v>
      </c>
      <c r="M13" s="48">
        <f t="shared" si="1"/>
        <v>8.3255664194681778</v>
      </c>
      <c r="N13" s="48">
        <f t="shared" si="2"/>
        <v>8.9470898107032983</v>
      </c>
      <c r="O13" s="48">
        <f t="shared" si="4"/>
        <v>10.02264314938056</v>
      </c>
      <c r="P13" s="48">
        <f t="shared" si="5"/>
        <v>10.087062053464797</v>
      </c>
      <c r="Q13" s="48">
        <f t="shared" si="6"/>
        <v>10.054852601422677</v>
      </c>
    </row>
    <row r="14" spans="1:17" x14ac:dyDescent="0.35">
      <c r="A14">
        <f t="shared" si="0"/>
        <v>2002</v>
      </c>
      <c r="B14" s="22">
        <v>37257</v>
      </c>
      <c r="C14">
        <v>4.457008293679027</v>
      </c>
      <c r="D14">
        <v>5.8</v>
      </c>
      <c r="F14">
        <v>2020</v>
      </c>
      <c r="G14">
        <f>AVERAGEIF(historical!$W$19:$W$500,rates_forecast_updated!$F14,historical!$Y$19:$Y$500)</f>
        <v>258.83824999999996</v>
      </c>
      <c r="H14">
        <f>G14/G13-1</f>
        <v>1.2485013485418195E-2</v>
      </c>
      <c r="L14">
        <v>2013</v>
      </c>
      <c r="M14" s="48">
        <f t="shared" si="1"/>
        <v>9.0394072873065898</v>
      </c>
      <c r="N14" s="48">
        <f t="shared" si="2"/>
        <v>9.7244983259249178</v>
      </c>
      <c r="O14" s="48">
        <f t="shared" si="4"/>
        <v>10.724770675752504</v>
      </c>
      <c r="P14" s="48">
        <f t="shared" si="5"/>
        <v>10.805122214408501</v>
      </c>
      <c r="Q14" s="48">
        <f t="shared" si="6"/>
        <v>10.764946445080502</v>
      </c>
    </row>
    <row r="15" spans="1:17" x14ac:dyDescent="0.35">
      <c r="A15">
        <f t="shared" si="0"/>
        <v>2002</v>
      </c>
      <c r="B15" s="22">
        <v>37288</v>
      </c>
      <c r="C15">
        <v>4.457008293679027</v>
      </c>
      <c r="D15">
        <v>5.8</v>
      </c>
      <c r="F15">
        <v>2021</v>
      </c>
      <c r="G15">
        <f>AVERAGEIF(historical!$W$19:$W$500,rates_forecast_updated!$F15,historical!$Y$19:$Y$500)</f>
        <v>270.96541666666667</v>
      </c>
      <c r="H15">
        <f>G15/G14-1</f>
        <v>4.6852297396797749E-2</v>
      </c>
      <c r="L15">
        <v>2014</v>
      </c>
      <c r="M15" s="48">
        <f t="shared" si="1"/>
        <v>9.6101813902275879</v>
      </c>
      <c r="N15" s="48">
        <f t="shared" si="2"/>
        <v>10.172954580322362</v>
      </c>
      <c r="O15" s="48">
        <f t="shared" si="4"/>
        <v>11.220697212843165</v>
      </c>
      <c r="P15" s="48">
        <f t="shared" si="5"/>
        <v>11.123713160974692</v>
      </c>
      <c r="Q15" s="48">
        <f t="shared" si="6"/>
        <v>11.172205186908929</v>
      </c>
    </row>
    <row r="16" spans="1:17" x14ac:dyDescent="0.35">
      <c r="A16">
        <f t="shared" si="0"/>
        <v>2002</v>
      </c>
      <c r="B16" s="22">
        <v>37316</v>
      </c>
      <c r="C16">
        <v>4.457008293679027</v>
      </c>
      <c r="D16">
        <v>5.8</v>
      </c>
      <c r="F16">
        <v>2022</v>
      </c>
      <c r="G16" s="49">
        <f t="shared" ref="G16:G43" si="7">G15*1.02</f>
        <v>276.384725</v>
      </c>
      <c r="L16">
        <v>2015</v>
      </c>
      <c r="M16" s="48">
        <f t="shared" si="1"/>
        <v>9.4664424620074392</v>
      </c>
      <c r="N16" s="48">
        <f t="shared" si="2"/>
        <v>10.522092448542899</v>
      </c>
      <c r="O16" s="48">
        <f t="shared" si="4"/>
        <v>11.039496951352676</v>
      </c>
      <c r="P16" s="48">
        <f t="shared" si="5"/>
        <v>11.491560698260916</v>
      </c>
      <c r="Q16" s="48">
        <f t="shared" si="6"/>
        <v>11.265528824806797</v>
      </c>
    </row>
    <row r="17" spans="1:17" x14ac:dyDescent="0.35">
      <c r="A17">
        <f t="shared" si="0"/>
        <v>2002</v>
      </c>
      <c r="B17" s="22">
        <v>37347</v>
      </c>
      <c r="C17">
        <v>4.457008293679027</v>
      </c>
      <c r="D17">
        <v>5.8</v>
      </c>
      <c r="F17">
        <v>2023</v>
      </c>
      <c r="G17" s="49">
        <f t="shared" si="7"/>
        <v>281.9124195</v>
      </c>
      <c r="L17">
        <v>2016</v>
      </c>
      <c r="M17" s="48">
        <f t="shared" si="1"/>
        <v>9.7212088816401216</v>
      </c>
      <c r="N17" s="48">
        <f t="shared" si="2"/>
        <v>10.3761831236082</v>
      </c>
      <c r="O17" s="48">
        <f t="shared" si="4"/>
        <v>11.194720855618172</v>
      </c>
      <c r="P17" s="48">
        <f t="shared" si="5"/>
        <v>11.19038527836398</v>
      </c>
      <c r="Q17" s="48">
        <f t="shared" si="6"/>
        <v>11.192553066991076</v>
      </c>
    </row>
    <row r="18" spans="1:17" x14ac:dyDescent="0.35">
      <c r="A18">
        <f t="shared" si="0"/>
        <v>2002</v>
      </c>
      <c r="B18" s="22">
        <v>37377</v>
      </c>
      <c r="C18">
        <v>4.457008293679027</v>
      </c>
      <c r="D18">
        <v>5.8</v>
      </c>
      <c r="F18">
        <v>2024</v>
      </c>
      <c r="G18" s="49">
        <f t="shared" si="7"/>
        <v>287.55066789</v>
      </c>
      <c r="L18">
        <v>2017</v>
      </c>
      <c r="M18" s="48">
        <f t="shared" si="1"/>
        <v>10.007850298897198</v>
      </c>
      <c r="N18" s="48">
        <f t="shared" si="2"/>
        <v>10.691635497547695</v>
      </c>
      <c r="O18" s="48">
        <f t="shared" si="4"/>
        <v>11.284292054543959</v>
      </c>
      <c r="P18" s="48">
        <f t="shared" si="5"/>
        <v>11.289951582374108</v>
      </c>
      <c r="Q18" s="48">
        <f t="shared" si="6"/>
        <v>11.287121818459035</v>
      </c>
    </row>
    <row r="19" spans="1:17" x14ac:dyDescent="0.35">
      <c r="A19">
        <f t="shared" si="0"/>
        <v>2002</v>
      </c>
      <c r="B19" s="22">
        <v>37408</v>
      </c>
      <c r="C19">
        <v>4.457008293679027</v>
      </c>
      <c r="D19">
        <v>5.8</v>
      </c>
      <c r="F19">
        <v>2025</v>
      </c>
      <c r="G19" s="49">
        <f t="shared" si="7"/>
        <v>293.30168124779999</v>
      </c>
      <c r="L19">
        <v>2018</v>
      </c>
      <c r="M19" s="48">
        <f t="shared" si="1"/>
        <v>9.76136457759881</v>
      </c>
      <c r="N19" s="48">
        <f t="shared" si="2"/>
        <v>10.515127788233999</v>
      </c>
      <c r="O19" s="48">
        <f t="shared" si="4"/>
        <v>10.744339721647762</v>
      </c>
      <c r="P19" s="48">
        <f t="shared" si="5"/>
        <v>10.839223487554637</v>
      </c>
      <c r="Q19" s="48">
        <f t="shared" si="6"/>
        <v>10.7917816046012</v>
      </c>
    </row>
    <row r="20" spans="1:17" x14ac:dyDescent="0.35">
      <c r="A20">
        <f t="shared" si="0"/>
        <v>2002</v>
      </c>
      <c r="B20" s="22">
        <v>37438</v>
      </c>
      <c r="C20">
        <v>4.457008293679027</v>
      </c>
      <c r="D20">
        <v>5.8</v>
      </c>
      <c r="F20">
        <v>2026</v>
      </c>
      <c r="G20" s="49">
        <f t="shared" si="7"/>
        <v>299.16771487275599</v>
      </c>
      <c r="L20">
        <v>2019</v>
      </c>
      <c r="M20" s="48">
        <f t="shared" si="1"/>
        <v>10.1748921322593</v>
      </c>
      <c r="N20" s="48">
        <f t="shared" si="2"/>
        <v>10.996160383794701</v>
      </c>
      <c r="O20" s="48">
        <f t="shared" si="4"/>
        <v>11.000286582758422</v>
      </c>
      <c r="P20" s="48">
        <f t="shared" si="5"/>
        <v>11.133447594474198</v>
      </c>
      <c r="Q20" s="48">
        <f t="shared" si="6"/>
        <v>11.066867088616309</v>
      </c>
    </row>
    <row r="21" spans="1:17" x14ac:dyDescent="0.35">
      <c r="A21">
        <f t="shared" si="0"/>
        <v>2002</v>
      </c>
      <c r="B21" s="22">
        <v>37469</v>
      </c>
      <c r="C21">
        <v>4.457008293679027</v>
      </c>
      <c r="D21">
        <v>5.8</v>
      </c>
      <c r="F21">
        <v>2027</v>
      </c>
      <c r="G21" s="49">
        <f t="shared" si="7"/>
        <v>305.15106917021114</v>
      </c>
      <c r="L21">
        <v>2020</v>
      </c>
      <c r="M21" s="48">
        <f t="shared" si="1"/>
        <v>10.414650217965599</v>
      </c>
      <c r="N21" s="48">
        <f t="shared" si="2"/>
        <v>11.101562310164597</v>
      </c>
      <c r="O21" s="48">
        <f t="shared" si="4"/>
        <v>11.120652517406576</v>
      </c>
      <c r="P21" s="48">
        <f t="shared" si="5"/>
        <v>11.101562310164597</v>
      </c>
      <c r="Q21" s="48">
        <f t="shared" si="6"/>
        <v>11.111107413785586</v>
      </c>
    </row>
    <row r="22" spans="1:17" x14ac:dyDescent="0.35">
      <c r="A22">
        <f t="shared" si="0"/>
        <v>2002</v>
      </c>
      <c r="B22" s="22">
        <v>37500</v>
      </c>
      <c r="C22">
        <v>4.457008293679027</v>
      </c>
      <c r="D22">
        <v>5.8</v>
      </c>
      <c r="F22">
        <v>2028</v>
      </c>
      <c r="G22" s="49">
        <f t="shared" si="7"/>
        <v>311.25409055361536</v>
      </c>
      <c r="L22">
        <v>2021</v>
      </c>
      <c r="M22" s="48">
        <f t="shared" si="1"/>
        <v>11.003359615973793</v>
      </c>
      <c r="N22" s="48">
        <f t="shared" si="2"/>
        <v>11.351327561775451</v>
      </c>
      <c r="O22" s="48">
        <f t="shared" si="4"/>
        <v>11.223426808293269</v>
      </c>
      <c r="P22" s="48">
        <f t="shared" si="5"/>
        <v>10.843294311912709</v>
      </c>
      <c r="Q22" s="48">
        <f t="shared" si="6"/>
        <v>11.033360560102988</v>
      </c>
    </row>
    <row r="23" spans="1:17" x14ac:dyDescent="0.35">
      <c r="A23">
        <f t="shared" si="0"/>
        <v>2002</v>
      </c>
      <c r="B23" s="22">
        <v>37530</v>
      </c>
      <c r="C23">
        <v>4.457008293679027</v>
      </c>
      <c r="D23">
        <v>5.8</v>
      </c>
      <c r="F23">
        <v>2029</v>
      </c>
      <c r="G23" s="49">
        <f t="shared" si="7"/>
        <v>317.47917236468766</v>
      </c>
      <c r="L23">
        <v>2022</v>
      </c>
      <c r="M23" s="48">
        <f t="shared" si="1"/>
        <v>11.420110503292392</v>
      </c>
      <c r="N23" s="48">
        <f t="shared" si="2"/>
        <v>11.806226356414255</v>
      </c>
      <c r="O23" s="48">
        <f t="shared" si="4"/>
        <v>11.420110503292392</v>
      </c>
      <c r="P23" s="48">
        <f t="shared" si="5"/>
        <v>11.056699928688683</v>
      </c>
      <c r="Q23" s="48">
        <f t="shared" si="6"/>
        <v>11.238405215990538</v>
      </c>
    </row>
    <row r="24" spans="1:17" x14ac:dyDescent="0.35">
      <c r="A24">
        <f t="shared" si="0"/>
        <v>2002</v>
      </c>
      <c r="B24" s="22">
        <v>37561</v>
      </c>
      <c r="C24">
        <v>4.457008293679027</v>
      </c>
      <c r="D24">
        <v>5.8</v>
      </c>
      <c r="F24">
        <v>2030</v>
      </c>
      <c r="G24" s="49">
        <f t="shared" si="7"/>
        <v>323.82875581198141</v>
      </c>
      <c r="L24">
        <v>2023</v>
      </c>
      <c r="M24" s="48">
        <f t="shared" si="1"/>
        <v>11.535458231472104</v>
      </c>
      <c r="N24" s="48">
        <f t="shared" si="2"/>
        <v>12.0714195301085</v>
      </c>
      <c r="O24" s="48">
        <f t="shared" si="4"/>
        <v>11.309272775953044</v>
      </c>
      <c r="P24" s="48">
        <f t="shared" si="5"/>
        <v>11.083389343863605</v>
      </c>
      <c r="Q24" s="48">
        <f t="shared" si="6"/>
        <v>11.196331059908324</v>
      </c>
    </row>
    <row r="25" spans="1:17" x14ac:dyDescent="0.35">
      <c r="A25">
        <f t="shared" si="0"/>
        <v>2002</v>
      </c>
      <c r="B25" s="22">
        <v>37591</v>
      </c>
      <c r="C25">
        <v>4.457008293679027</v>
      </c>
      <c r="D25">
        <v>5.8</v>
      </c>
      <c r="F25">
        <v>2031</v>
      </c>
      <c r="G25" s="49">
        <f t="shared" si="7"/>
        <v>330.30533092822105</v>
      </c>
      <c r="L25">
        <v>2024</v>
      </c>
      <c r="M25" s="48">
        <f t="shared" si="1"/>
        <v>11.644244857809499</v>
      </c>
      <c r="N25" s="48">
        <f t="shared" si="2"/>
        <v>12.125059518272701</v>
      </c>
      <c r="O25" s="48">
        <f>M25*($G$16/VLOOKUP($L25,$F$2:$G$46,2,FALSE))</f>
        <v>11.192084638417434</v>
      </c>
      <c r="P25" s="48">
        <f t="shared" si="5"/>
        <v>10.914351929295908</v>
      </c>
      <c r="Q25" s="48">
        <f t="shared" si="6"/>
        <v>11.053218283856671</v>
      </c>
    </row>
    <row r="26" spans="1:17" x14ac:dyDescent="0.35">
      <c r="A26">
        <f t="shared" si="0"/>
        <v>2003</v>
      </c>
      <c r="B26" s="22">
        <v>37622</v>
      </c>
      <c r="C26">
        <v>4.5960275764781944</v>
      </c>
      <c r="D26">
        <v>5.9</v>
      </c>
      <c r="F26">
        <v>2032</v>
      </c>
      <c r="G26" s="49">
        <f t="shared" si="7"/>
        <v>336.91143754678546</v>
      </c>
      <c r="L26">
        <v>2025</v>
      </c>
      <c r="M26" s="48">
        <f t="shared" si="1"/>
        <v>11.725188197733301</v>
      </c>
      <c r="N26" s="48">
        <f t="shared" si="2"/>
        <v>12.210067598487898</v>
      </c>
      <c r="O26" s="48">
        <f>M26*($G$16/VLOOKUP($L26,$F$2:$G$46,2,FALSE))</f>
        <v>11.048906715491498</v>
      </c>
      <c r="P26" s="48">
        <f t="shared" si="5"/>
        <v>10.775364519319528</v>
      </c>
      <c r="Q26" s="48">
        <f t="shared" si="6"/>
        <v>10.912135617405513</v>
      </c>
    </row>
    <row r="27" spans="1:17" x14ac:dyDescent="0.35">
      <c r="A27">
        <f t="shared" si="0"/>
        <v>2003</v>
      </c>
      <c r="B27" s="22">
        <v>37653</v>
      </c>
      <c r="C27">
        <v>4.5960275764781944</v>
      </c>
      <c r="D27">
        <v>5.9</v>
      </c>
      <c r="F27">
        <v>2033</v>
      </c>
      <c r="G27" s="49">
        <f t="shared" si="7"/>
        <v>343.64966629772118</v>
      </c>
      <c r="L27">
        <v>2026</v>
      </c>
      <c r="M27" s="48">
        <f t="shared" si="1"/>
        <v>11.959691961687966</v>
      </c>
      <c r="N27" s="48">
        <f t="shared" si="2"/>
        <v>12.454268950457658</v>
      </c>
      <c r="O27" s="48">
        <f t="shared" si="4"/>
        <v>11.048906715491496</v>
      </c>
      <c r="P27" s="48">
        <f t="shared" si="5"/>
        <v>10.775364519319529</v>
      </c>
      <c r="Q27" s="48">
        <f t="shared" si="6"/>
        <v>10.912135617405513</v>
      </c>
    </row>
    <row r="28" spans="1:17" x14ac:dyDescent="0.35">
      <c r="A28">
        <f t="shared" si="0"/>
        <v>2003</v>
      </c>
      <c r="B28" s="22">
        <v>37681</v>
      </c>
      <c r="C28">
        <v>4.5960275764781944</v>
      </c>
      <c r="D28">
        <v>5.9</v>
      </c>
      <c r="F28">
        <v>2034</v>
      </c>
      <c r="G28" s="49">
        <f t="shared" si="7"/>
        <v>350.52265962367562</v>
      </c>
      <c r="L28">
        <v>2027</v>
      </c>
      <c r="M28" s="48">
        <f t="shared" si="1"/>
        <v>12.198885800921728</v>
      </c>
      <c r="N28" s="48">
        <f t="shared" si="2"/>
        <v>12.70335432946681</v>
      </c>
      <c r="O28" s="48">
        <f t="shared" si="4"/>
        <v>11.048906715491498</v>
      </c>
      <c r="P28" s="48">
        <f t="shared" si="5"/>
        <v>10.775364519319528</v>
      </c>
      <c r="Q28" s="48">
        <f t="shared" si="6"/>
        <v>10.912135617405513</v>
      </c>
    </row>
    <row r="29" spans="1:17" x14ac:dyDescent="0.35">
      <c r="A29">
        <f t="shared" si="0"/>
        <v>2003</v>
      </c>
      <c r="B29" s="22">
        <v>37712</v>
      </c>
      <c r="C29">
        <v>4.5960275764781944</v>
      </c>
      <c r="D29">
        <v>5.9</v>
      </c>
      <c r="F29">
        <v>2035</v>
      </c>
      <c r="G29" s="49">
        <f t="shared" si="7"/>
        <v>357.53311281614913</v>
      </c>
      <c r="L29">
        <v>2028</v>
      </c>
      <c r="M29" s="48">
        <f t="shared" si="1"/>
        <v>12.442863516940163</v>
      </c>
      <c r="N29" s="48">
        <f t="shared" si="2"/>
        <v>12.957421416056148</v>
      </c>
      <c r="O29" s="48">
        <f>M29*($G$16/VLOOKUP($L29,$F$2:$G$46,2,FALSE))</f>
        <v>11.048906715491498</v>
      </c>
      <c r="P29" s="48">
        <f t="shared" si="5"/>
        <v>10.775364519319529</v>
      </c>
      <c r="Q29" s="48">
        <f t="shared" si="6"/>
        <v>10.912135617405514</v>
      </c>
    </row>
    <row r="30" spans="1:17" x14ac:dyDescent="0.35">
      <c r="A30">
        <f t="shared" si="0"/>
        <v>2003</v>
      </c>
      <c r="B30" s="22">
        <v>37742</v>
      </c>
      <c r="C30">
        <v>4.5960275764781944</v>
      </c>
      <c r="D30">
        <v>5.9</v>
      </c>
      <c r="F30">
        <v>2036</v>
      </c>
      <c r="G30" s="49">
        <f t="shared" si="7"/>
        <v>364.68377507247214</v>
      </c>
      <c r="L30">
        <v>2029</v>
      </c>
      <c r="M30" s="48">
        <f t="shared" si="1"/>
        <v>12.691720787278966</v>
      </c>
      <c r="N30" s="48">
        <f t="shared" si="2"/>
        <v>13.21656984437727</v>
      </c>
      <c r="O30" s="48">
        <f t="shared" si="4"/>
        <v>11.048906715491499</v>
      </c>
      <c r="P30" s="48">
        <f t="shared" si="5"/>
        <v>10.775364519319529</v>
      </c>
      <c r="Q30" s="48">
        <f t="shared" si="6"/>
        <v>10.912135617405514</v>
      </c>
    </row>
    <row r="31" spans="1:17" x14ac:dyDescent="0.35">
      <c r="A31">
        <f t="shared" si="0"/>
        <v>2003</v>
      </c>
      <c r="B31" s="22">
        <v>37773</v>
      </c>
      <c r="C31">
        <v>4.5960275764781944</v>
      </c>
      <c r="D31">
        <v>5.9</v>
      </c>
      <c r="F31">
        <v>2037</v>
      </c>
      <c r="G31" s="49">
        <f t="shared" si="7"/>
        <v>371.9774505739216</v>
      </c>
      <c r="L31">
        <v>2030</v>
      </c>
      <c r="M31" s="48">
        <f t="shared" si="1"/>
        <v>12.945555203024545</v>
      </c>
      <c r="N31" s="48">
        <f t="shared" si="2"/>
        <v>13.480901241264817</v>
      </c>
      <c r="O31" s="48">
        <f t="shared" si="4"/>
        <v>11.048906715491498</v>
      </c>
      <c r="P31" s="48">
        <f t="shared" si="5"/>
        <v>10.775364519319529</v>
      </c>
      <c r="Q31" s="48">
        <f t="shared" si="6"/>
        <v>10.912135617405514</v>
      </c>
    </row>
    <row r="32" spans="1:17" x14ac:dyDescent="0.35">
      <c r="A32">
        <f t="shared" si="0"/>
        <v>2003</v>
      </c>
      <c r="B32" s="22">
        <v>37803</v>
      </c>
      <c r="C32">
        <v>4.5960275764781944</v>
      </c>
      <c r="D32">
        <v>5.9</v>
      </c>
      <c r="F32">
        <v>2038</v>
      </c>
      <c r="G32" s="49">
        <f t="shared" si="7"/>
        <v>379.41699958540005</v>
      </c>
      <c r="L32">
        <v>2031</v>
      </c>
      <c r="M32" s="48">
        <f t="shared" si="1"/>
        <v>13.204466307085029</v>
      </c>
      <c r="N32" s="48">
        <f t="shared" si="2"/>
        <v>13.750519266090114</v>
      </c>
      <c r="O32" s="48">
        <f t="shared" si="4"/>
        <v>11.048906715491492</v>
      </c>
      <c r="P32" s="48">
        <f t="shared" si="5"/>
        <v>10.775364519319531</v>
      </c>
      <c r="Q32" s="48">
        <f t="shared" si="6"/>
        <v>10.912135617405511</v>
      </c>
    </row>
    <row r="33" spans="1:17" x14ac:dyDescent="0.35">
      <c r="A33">
        <f t="shared" si="0"/>
        <v>2003</v>
      </c>
      <c r="B33" s="22">
        <v>37834</v>
      </c>
      <c r="C33">
        <v>4.5960275764781944</v>
      </c>
      <c r="D33">
        <v>5.9</v>
      </c>
      <c r="F33">
        <v>2039</v>
      </c>
      <c r="G33" s="49">
        <f t="shared" si="7"/>
        <v>387.00533957710803</v>
      </c>
      <c r="L33">
        <v>2032</v>
      </c>
      <c r="M33" s="48">
        <f t="shared" si="1"/>
        <v>13.468555633226741</v>
      </c>
      <c r="N33" s="48">
        <f t="shared" si="2"/>
        <v>14.025529651411917</v>
      </c>
      <c r="O33" s="48">
        <f t="shared" si="4"/>
        <v>11.048906715491501</v>
      </c>
      <c r="P33" s="48">
        <f t="shared" si="5"/>
        <v>10.775364519319529</v>
      </c>
      <c r="Q33" s="48">
        <f t="shared" si="6"/>
        <v>10.912135617405514</v>
      </c>
    </row>
    <row r="34" spans="1:17" x14ac:dyDescent="0.35">
      <c r="A34">
        <f t="shared" si="0"/>
        <v>2003</v>
      </c>
      <c r="B34" s="22">
        <v>37865</v>
      </c>
      <c r="C34">
        <v>4.5960275764781944</v>
      </c>
      <c r="D34">
        <v>5.9</v>
      </c>
      <c r="F34">
        <v>2040</v>
      </c>
      <c r="G34" s="49">
        <f t="shared" si="7"/>
        <v>394.74544636865022</v>
      </c>
      <c r="L34">
        <v>2033</v>
      </c>
      <c r="M34" s="48">
        <f t="shared" si="1"/>
        <v>13.737926745891267</v>
      </c>
      <c r="N34" s="48">
        <f t="shared" si="2"/>
        <v>14.30604024444016</v>
      </c>
      <c r="O34" s="48">
        <f t="shared" si="4"/>
        <v>11.048906715491494</v>
      </c>
      <c r="P34" s="48">
        <f t="shared" si="5"/>
        <v>10.775364519319535</v>
      </c>
      <c r="Q34" s="48">
        <f t="shared" si="6"/>
        <v>10.912135617405514</v>
      </c>
    </row>
    <row r="35" spans="1:17" x14ac:dyDescent="0.35">
      <c r="A35">
        <f t="shared" si="0"/>
        <v>2003</v>
      </c>
      <c r="B35" s="22">
        <v>37895</v>
      </c>
      <c r="C35">
        <v>4.5960275764781944</v>
      </c>
      <c r="D35">
        <v>5.9</v>
      </c>
      <c r="F35">
        <v>2041</v>
      </c>
      <c r="G35" s="49">
        <f t="shared" si="7"/>
        <v>402.64035529602324</v>
      </c>
      <c r="L35">
        <v>2034</v>
      </c>
      <c r="M35" s="48">
        <f t="shared" si="1"/>
        <v>14.0126852808091</v>
      </c>
      <c r="N35" s="48">
        <f t="shared" si="2"/>
        <v>14.592161049328958</v>
      </c>
      <c r="O35" s="48">
        <f t="shared" si="4"/>
        <v>11.048906715491501</v>
      </c>
      <c r="P35" s="48">
        <f t="shared" si="5"/>
        <v>10.775364519319529</v>
      </c>
      <c r="Q35" s="48">
        <f t="shared" si="6"/>
        <v>10.912135617405514</v>
      </c>
    </row>
    <row r="36" spans="1:17" x14ac:dyDescent="0.35">
      <c r="A36">
        <f t="shared" si="0"/>
        <v>2003</v>
      </c>
      <c r="B36" s="22">
        <v>37926</v>
      </c>
      <c r="C36">
        <v>4.5960275764781944</v>
      </c>
      <c r="D36">
        <v>5.9</v>
      </c>
      <c r="F36">
        <v>2042</v>
      </c>
      <c r="G36" s="49">
        <f t="shared" si="7"/>
        <v>410.69316240194371</v>
      </c>
      <c r="L36">
        <v>2035</v>
      </c>
      <c r="M36" s="48">
        <f t="shared" si="1"/>
        <v>14.292938986425277</v>
      </c>
      <c r="N36" s="48">
        <f t="shared" si="2"/>
        <v>14.884004270315538</v>
      </c>
      <c r="O36" s="48">
        <f t="shared" si="4"/>
        <v>11.048906715491496</v>
      </c>
      <c r="P36" s="48">
        <f t="shared" si="5"/>
        <v>10.775364519319529</v>
      </c>
      <c r="Q36" s="48">
        <f t="shared" si="6"/>
        <v>10.912135617405513</v>
      </c>
    </row>
    <row r="37" spans="1:17" x14ac:dyDescent="0.35">
      <c r="A37">
        <f t="shared" si="0"/>
        <v>2003</v>
      </c>
      <c r="B37" s="22">
        <v>37956</v>
      </c>
      <c r="C37">
        <v>4.5960275764781944</v>
      </c>
      <c r="D37">
        <v>5.9</v>
      </c>
      <c r="F37">
        <v>2043</v>
      </c>
      <c r="G37" s="49">
        <f t="shared" si="7"/>
        <v>418.90702564998259</v>
      </c>
      <c r="L37">
        <v>2036</v>
      </c>
      <c r="M37" s="48">
        <f t="shared" si="1"/>
        <v>14.578797766153789</v>
      </c>
      <c r="N37" s="48">
        <f t="shared" si="2"/>
        <v>15.181684355721849</v>
      </c>
      <c r="O37" s="48">
        <f t="shared" si="4"/>
        <v>11.048906715491501</v>
      </c>
      <c r="P37" s="48">
        <f t="shared" si="5"/>
        <v>10.775364519319529</v>
      </c>
      <c r="Q37" s="48">
        <f t="shared" si="6"/>
        <v>10.912135617405514</v>
      </c>
    </row>
    <row r="38" spans="1:17" x14ac:dyDescent="0.35">
      <c r="A38">
        <f t="shared" si="0"/>
        <v>2004</v>
      </c>
      <c r="B38" s="22">
        <v>37987</v>
      </c>
      <c r="C38">
        <v>5</v>
      </c>
      <c r="D38">
        <v>6</v>
      </c>
      <c r="F38">
        <v>2044</v>
      </c>
      <c r="G38" s="49">
        <f t="shared" si="7"/>
        <v>427.28516616298225</v>
      </c>
      <c r="L38">
        <v>2037</v>
      </c>
      <c r="M38" s="48">
        <f t="shared" si="1"/>
        <v>14.870373721476854</v>
      </c>
      <c r="N38" s="48">
        <f t="shared" si="2"/>
        <v>15.48531804283629</v>
      </c>
      <c r="O38" s="48">
        <f t="shared" si="4"/>
        <v>11.048906715491492</v>
      </c>
      <c r="P38" s="48">
        <f t="shared" si="5"/>
        <v>10.775364519319531</v>
      </c>
      <c r="Q38" s="48">
        <f t="shared" si="6"/>
        <v>10.912135617405511</v>
      </c>
    </row>
    <row r="39" spans="1:17" x14ac:dyDescent="0.35">
      <c r="A39">
        <f t="shared" si="0"/>
        <v>2004</v>
      </c>
      <c r="B39" s="22">
        <v>38018</v>
      </c>
      <c r="C39">
        <v>5</v>
      </c>
      <c r="D39">
        <v>6</v>
      </c>
      <c r="F39">
        <v>2045</v>
      </c>
      <c r="G39" s="49">
        <f t="shared" si="7"/>
        <v>435.83086948624191</v>
      </c>
      <c r="L39">
        <v>2038</v>
      </c>
      <c r="M39" s="48">
        <f t="shared" si="1"/>
        <v>15.167781195906398</v>
      </c>
      <c r="N39" s="48">
        <f t="shared" si="2"/>
        <v>15.795024403693018</v>
      </c>
      <c r="O39" s="48">
        <f t="shared" si="4"/>
        <v>11.048906715491498</v>
      </c>
      <c r="P39" s="48">
        <f t="shared" si="5"/>
        <v>10.775364519319533</v>
      </c>
      <c r="Q39" s="48">
        <f t="shared" si="6"/>
        <v>10.912135617405514</v>
      </c>
    </row>
    <row r="40" spans="1:17" x14ac:dyDescent="0.35">
      <c r="A40">
        <f t="shared" si="0"/>
        <v>2004</v>
      </c>
      <c r="B40" s="22">
        <v>38047</v>
      </c>
      <c r="C40">
        <v>5</v>
      </c>
      <c r="D40">
        <v>6</v>
      </c>
      <c r="F40">
        <v>2046</v>
      </c>
      <c r="G40" s="49">
        <f t="shared" si="7"/>
        <v>444.54748687596674</v>
      </c>
      <c r="L40">
        <v>2039</v>
      </c>
      <c r="M40" s="48">
        <f t="shared" si="1"/>
        <v>15.471136819824524</v>
      </c>
      <c r="N40" s="48">
        <f t="shared" si="2"/>
        <v>16.110924891766874</v>
      </c>
      <c r="O40" s="48">
        <f t="shared" si="4"/>
        <v>11.048906715491496</v>
      </c>
      <c r="P40" s="48">
        <f t="shared" si="5"/>
        <v>10.775364519319531</v>
      </c>
      <c r="Q40" s="48">
        <f t="shared" si="6"/>
        <v>10.912135617405514</v>
      </c>
    </row>
    <row r="41" spans="1:17" x14ac:dyDescent="0.35">
      <c r="A41">
        <f t="shared" si="0"/>
        <v>2004</v>
      </c>
      <c r="B41" s="22">
        <v>38078</v>
      </c>
      <c r="C41">
        <v>5</v>
      </c>
      <c r="D41">
        <v>6</v>
      </c>
      <c r="F41">
        <v>2047</v>
      </c>
      <c r="G41" s="49">
        <f t="shared" si="7"/>
        <v>453.43843661348609</v>
      </c>
      <c r="L41">
        <v>2040</v>
      </c>
      <c r="M41" s="48">
        <f t="shared" si="1"/>
        <v>15.78055955622102</v>
      </c>
      <c r="N41" s="48">
        <f t="shared" si="2"/>
        <v>16.433143389602211</v>
      </c>
      <c r="O41" s="48">
        <f t="shared" si="4"/>
        <v>11.048906715491498</v>
      </c>
      <c r="P41" s="48">
        <f t="shared" si="5"/>
        <v>10.775364519319529</v>
      </c>
      <c r="Q41" s="48">
        <f t="shared" si="6"/>
        <v>10.912135617405514</v>
      </c>
    </row>
    <row r="42" spans="1:17" x14ac:dyDescent="0.35">
      <c r="A42">
        <f t="shared" si="0"/>
        <v>2004</v>
      </c>
      <c r="B42" s="22">
        <v>38108</v>
      </c>
      <c r="C42">
        <v>5</v>
      </c>
      <c r="D42">
        <v>6</v>
      </c>
      <c r="F42">
        <v>2048</v>
      </c>
      <c r="G42" s="49">
        <f t="shared" si="7"/>
        <v>462.50720534575584</v>
      </c>
      <c r="L42">
        <v>2041</v>
      </c>
      <c r="M42" s="48">
        <f t="shared" si="1"/>
        <v>16.096170747345436</v>
      </c>
      <c r="N42" s="48">
        <f t="shared" si="2"/>
        <v>16.761806257394255</v>
      </c>
      <c r="O42" s="48">
        <f t="shared" si="4"/>
        <v>11.048906715491496</v>
      </c>
      <c r="P42" s="48">
        <f t="shared" si="5"/>
        <v>10.775364519319529</v>
      </c>
      <c r="Q42" s="48">
        <f t="shared" si="6"/>
        <v>10.912135617405513</v>
      </c>
    </row>
    <row r="43" spans="1:17" x14ac:dyDescent="0.35">
      <c r="A43">
        <f t="shared" si="0"/>
        <v>2004</v>
      </c>
      <c r="B43" s="22">
        <v>38139</v>
      </c>
      <c r="C43">
        <v>5</v>
      </c>
      <c r="D43">
        <v>6</v>
      </c>
      <c r="F43">
        <v>2049</v>
      </c>
      <c r="G43" s="49">
        <f t="shared" si="7"/>
        <v>471.75734945267095</v>
      </c>
      <c r="L43">
        <v>2042</v>
      </c>
      <c r="M43" s="48">
        <f t="shared" si="1"/>
        <v>16.418094162292341</v>
      </c>
      <c r="N43" s="48">
        <f t="shared" si="2"/>
        <v>17.097042382542146</v>
      </c>
      <c r="O43" s="48">
        <f t="shared" si="4"/>
        <v>11.048906715491492</v>
      </c>
      <c r="P43" s="48">
        <f t="shared" si="5"/>
        <v>10.775364519319531</v>
      </c>
      <c r="Q43" s="48">
        <f t="shared" si="6"/>
        <v>10.912135617405511</v>
      </c>
    </row>
    <row r="44" spans="1:17" x14ac:dyDescent="0.35">
      <c r="A44">
        <f t="shared" si="0"/>
        <v>2004</v>
      </c>
      <c r="B44" s="22">
        <v>38169</v>
      </c>
      <c r="C44">
        <v>5</v>
      </c>
      <c r="D44">
        <v>6</v>
      </c>
      <c r="F44">
        <v>2050</v>
      </c>
      <c r="G44" s="49">
        <f>G43*1.02</f>
        <v>481.19249644172436</v>
      </c>
      <c r="L44">
        <v>2043</v>
      </c>
      <c r="M44" s="48">
        <f t="shared" si="1"/>
        <v>16.746456045538192</v>
      </c>
      <c r="N44" s="48">
        <f t="shared" si="2"/>
        <v>17.438983230192981</v>
      </c>
      <c r="O44" s="48">
        <f t="shared" si="4"/>
        <v>11.048906715491494</v>
      </c>
      <c r="P44" s="48">
        <f t="shared" si="5"/>
        <v>10.775364519319528</v>
      </c>
      <c r="Q44" s="48">
        <f t="shared" si="6"/>
        <v>10.912135617405511</v>
      </c>
    </row>
    <row r="45" spans="1:17" x14ac:dyDescent="0.35">
      <c r="A45">
        <f t="shared" si="0"/>
        <v>2004</v>
      </c>
      <c r="B45" s="22">
        <v>38200</v>
      </c>
      <c r="C45">
        <v>5</v>
      </c>
      <c r="D45">
        <v>6</v>
      </c>
      <c r="F45">
        <v>2051</v>
      </c>
      <c r="G45" s="49">
        <f t="shared" ref="G45" si="8">G44*1.02</f>
        <v>490.81634637055885</v>
      </c>
      <c r="L45">
        <v>2044</v>
      </c>
      <c r="M45" s="48">
        <f t="shared" si="1"/>
        <v>17.08138516644896</v>
      </c>
      <c r="N45" s="48">
        <f t="shared" si="2"/>
        <v>17.787762894796849</v>
      </c>
      <c r="O45" s="48">
        <f>M45*($G$16/VLOOKUP($L45,$F$2:$G$46,2,FALSE))</f>
        <v>11.048906715491498</v>
      </c>
      <c r="P45" s="48">
        <f t="shared" si="5"/>
        <v>10.775364519319531</v>
      </c>
      <c r="Q45" s="48">
        <f t="shared" si="6"/>
        <v>10.912135617405514</v>
      </c>
    </row>
    <row r="46" spans="1:17" x14ac:dyDescent="0.35">
      <c r="A46">
        <f t="shared" si="0"/>
        <v>2004</v>
      </c>
      <c r="B46" s="22">
        <v>38231</v>
      </c>
      <c r="C46">
        <v>5</v>
      </c>
      <c r="D46">
        <v>6</v>
      </c>
      <c r="F46">
        <v>2052</v>
      </c>
      <c r="G46" s="49">
        <f>G45*1.02</f>
        <v>500.63267329797003</v>
      </c>
      <c r="L46">
        <v>2045</v>
      </c>
      <c r="M46" s="48">
        <f t="shared" si="1"/>
        <v>17.423012869777939</v>
      </c>
      <c r="N46" s="48">
        <f t="shared" si="2"/>
        <v>18.143518152692785</v>
      </c>
      <c r="O46" s="48">
        <f t="shared" si="4"/>
        <v>11.048906715491496</v>
      </c>
      <c r="P46" s="48">
        <f t="shared" si="5"/>
        <v>10.775364519319533</v>
      </c>
      <c r="Q46" s="48">
        <f t="shared" si="6"/>
        <v>10.912135617405514</v>
      </c>
    </row>
    <row r="47" spans="1:17" x14ac:dyDescent="0.35">
      <c r="A47">
        <f t="shared" si="0"/>
        <v>2004</v>
      </c>
      <c r="B47" s="22">
        <v>38261</v>
      </c>
      <c r="C47">
        <v>5</v>
      </c>
      <c r="D47">
        <v>6</v>
      </c>
      <c r="F47">
        <v>2053</v>
      </c>
      <c r="G47" s="49">
        <f>G46*1.02</f>
        <v>510.64532676392946</v>
      </c>
      <c r="L47">
        <v>2046</v>
      </c>
      <c r="M47" s="48">
        <f t="shared" si="1"/>
        <v>17.771473127173493</v>
      </c>
      <c r="N47" s="48">
        <f t="shared" si="2"/>
        <v>18.506388515746636</v>
      </c>
      <c r="O47" s="48">
        <f t="shared" si="4"/>
        <v>11.048906715491494</v>
      </c>
      <c r="P47" s="48">
        <f t="shared" si="5"/>
        <v>10.775364519319529</v>
      </c>
      <c r="Q47" s="48">
        <f t="shared" si="6"/>
        <v>10.912135617405511</v>
      </c>
    </row>
    <row r="48" spans="1:17" x14ac:dyDescent="0.35">
      <c r="A48">
        <f t="shared" si="0"/>
        <v>2004</v>
      </c>
      <c r="B48" s="22">
        <v>38292</v>
      </c>
      <c r="C48">
        <v>5</v>
      </c>
      <c r="D48">
        <v>6</v>
      </c>
      <c r="L48">
        <v>2047</v>
      </c>
      <c r="M48" s="48">
        <f t="shared" si="1"/>
        <v>18.126902589716963</v>
      </c>
      <c r="N48" s="48">
        <f t="shared" si="2"/>
        <v>18.876516286061566</v>
      </c>
      <c r="O48" s="48">
        <f t="shared" si="4"/>
        <v>11.048906715491494</v>
      </c>
      <c r="P48" s="48">
        <f t="shared" si="5"/>
        <v>10.775364519319528</v>
      </c>
      <c r="Q48" s="48">
        <f t="shared" si="6"/>
        <v>10.912135617405511</v>
      </c>
    </row>
    <row r="49" spans="1:17" x14ac:dyDescent="0.35">
      <c r="A49">
        <f t="shared" si="0"/>
        <v>2004</v>
      </c>
      <c r="B49" s="22">
        <v>38322</v>
      </c>
      <c r="C49">
        <v>5</v>
      </c>
      <c r="D49">
        <v>6</v>
      </c>
      <c r="L49">
        <v>2048</v>
      </c>
      <c r="M49" s="48">
        <f t="shared" si="1"/>
        <v>18.489440641511298</v>
      </c>
      <c r="N49" s="48">
        <f t="shared" si="2"/>
        <v>19.254046611782801</v>
      </c>
      <c r="O49" s="48">
        <f t="shared" si="4"/>
        <v>11.048906715491492</v>
      </c>
      <c r="P49" s="48">
        <f t="shared" si="5"/>
        <v>10.775364519319529</v>
      </c>
      <c r="Q49" s="48">
        <f t="shared" si="6"/>
        <v>10.912135617405511</v>
      </c>
    </row>
    <row r="50" spans="1:17" x14ac:dyDescent="0.35">
      <c r="A50">
        <f t="shared" si="0"/>
        <v>2005</v>
      </c>
      <c r="B50" s="22">
        <v>38353</v>
      </c>
      <c r="C50">
        <v>5.1824420638157411</v>
      </c>
      <c r="D50">
        <v>6.4065135612233277</v>
      </c>
      <c r="L50">
        <v>2049</v>
      </c>
      <c r="M50" s="48">
        <f t="shared" si="1"/>
        <v>18.859229454341524</v>
      </c>
      <c r="N50" s="48">
        <f t="shared" si="2"/>
        <v>19.639127544018461</v>
      </c>
      <c r="O50" s="48">
        <f t="shared" si="4"/>
        <v>11.048906715491491</v>
      </c>
      <c r="P50" s="48">
        <f t="shared" si="5"/>
        <v>10.775364519319531</v>
      </c>
      <c r="Q50" s="48">
        <f t="shared" si="6"/>
        <v>10.912135617405511</v>
      </c>
    </row>
    <row r="51" spans="1:17" x14ac:dyDescent="0.35">
      <c r="A51">
        <f t="shared" si="0"/>
        <v>2005</v>
      </c>
      <c r="B51" s="22">
        <v>38384</v>
      </c>
      <c r="C51">
        <v>5.1824420638157411</v>
      </c>
      <c r="D51">
        <v>6.4065135612233277</v>
      </c>
      <c r="L51">
        <v>2050</v>
      </c>
      <c r="M51" s="48">
        <f t="shared" si="1"/>
        <v>19.236414043428361</v>
      </c>
      <c r="N51" s="48">
        <f t="shared" si="2"/>
        <v>20.031910094898823</v>
      </c>
      <c r="O51" s="48">
        <f t="shared" si="4"/>
        <v>11.048906715491494</v>
      </c>
      <c r="P51" s="48">
        <f>N51*($G$14/VLOOKUP($L51,$F$2:$G$46,2,FALSE))</f>
        <v>10.775364519319526</v>
      </c>
      <c r="Q51" s="48">
        <f t="shared" si="6"/>
        <v>10.912135617405511</v>
      </c>
    </row>
    <row r="52" spans="1:17" x14ac:dyDescent="0.35">
      <c r="A52">
        <f t="shared" si="0"/>
        <v>2005</v>
      </c>
      <c r="B52" s="22">
        <v>38412</v>
      </c>
      <c r="C52">
        <v>5.1824420638157411</v>
      </c>
      <c r="D52">
        <v>6.4065135612233277</v>
      </c>
      <c r="L52">
        <v>2051</v>
      </c>
      <c r="M52" s="48">
        <f>AVERAGEIF($A$2:$A$625,$L52,C$2:C$625)</f>
        <v>19.621142324296926</v>
      </c>
      <c r="N52" s="48">
        <f>AVERAGEIF($A$2:$A$625,$L52,D$2:D$625)</f>
        <v>20.432548296796799</v>
      </c>
      <c r="O52" s="48">
        <f t="shared" si="4"/>
        <v>11.048906715491494</v>
      </c>
      <c r="P52" s="48">
        <f t="shared" ref="P52:P53" si="9">N52*($G$14/VLOOKUP($L52,$F$2:$G$46,2,FALSE))</f>
        <v>10.775364519319528</v>
      </c>
      <c r="Q52" s="48">
        <f t="shared" si="6"/>
        <v>10.912135617405511</v>
      </c>
    </row>
    <row r="53" spans="1:17" x14ac:dyDescent="0.35">
      <c r="A53">
        <f t="shared" si="0"/>
        <v>2005</v>
      </c>
      <c r="B53" s="22">
        <v>38443</v>
      </c>
      <c r="C53">
        <v>5.1824420638157411</v>
      </c>
      <c r="D53">
        <v>6.4065135612233277</v>
      </c>
      <c r="L53">
        <v>2052</v>
      </c>
      <c r="M53" s="48">
        <f t="shared" si="1"/>
        <v>20.013565170782865</v>
      </c>
      <c r="N53" s="48">
        <f t="shared" si="2"/>
        <v>20.84119926273274</v>
      </c>
      <c r="O53" s="48">
        <f>M53*($G$16/VLOOKUP($L53,$F$2:$G$46,2,FALSE))</f>
        <v>11.048906715491494</v>
      </c>
      <c r="P53" s="48">
        <f t="shared" si="9"/>
        <v>10.775364519319529</v>
      </c>
      <c r="Q53" s="48">
        <f t="shared" si="6"/>
        <v>10.912135617405511</v>
      </c>
    </row>
    <row r="54" spans="1:17" x14ac:dyDescent="0.35">
      <c r="A54">
        <f t="shared" si="0"/>
        <v>2005</v>
      </c>
      <c r="B54" s="22">
        <v>38473</v>
      </c>
      <c r="C54">
        <v>5.1824420638157411</v>
      </c>
      <c r="D54">
        <v>6.4065135612233277</v>
      </c>
    </row>
    <row r="55" spans="1:17" x14ac:dyDescent="0.35">
      <c r="A55">
        <f t="shared" si="0"/>
        <v>2005</v>
      </c>
      <c r="B55" s="22">
        <v>38504</v>
      </c>
      <c r="C55">
        <v>5.1824420638157411</v>
      </c>
      <c r="D55">
        <v>6.4065135612233277</v>
      </c>
    </row>
    <row r="56" spans="1:17" x14ac:dyDescent="0.35">
      <c r="A56">
        <f t="shared" si="0"/>
        <v>2005</v>
      </c>
      <c r="B56" s="22">
        <v>38534</v>
      </c>
      <c r="C56">
        <v>5.1824420638157411</v>
      </c>
      <c r="D56">
        <v>6.4065135612233277</v>
      </c>
    </row>
    <row r="57" spans="1:17" x14ac:dyDescent="0.35">
      <c r="A57">
        <f t="shared" si="0"/>
        <v>2005</v>
      </c>
      <c r="B57" s="22">
        <v>38565</v>
      </c>
      <c r="C57">
        <v>5.1824420638157411</v>
      </c>
      <c r="D57">
        <v>6.4065135612233277</v>
      </c>
    </row>
    <row r="58" spans="1:17" x14ac:dyDescent="0.35">
      <c r="A58">
        <f t="shared" si="0"/>
        <v>2005</v>
      </c>
      <c r="B58" s="22">
        <v>38596</v>
      </c>
      <c r="C58">
        <v>5.1824420638157411</v>
      </c>
      <c r="D58">
        <v>6.4065135612233277</v>
      </c>
    </row>
    <row r="59" spans="1:17" x14ac:dyDescent="0.35">
      <c r="A59">
        <f t="shared" si="0"/>
        <v>2005</v>
      </c>
      <c r="B59" s="22">
        <v>38626</v>
      </c>
      <c r="C59">
        <v>5.1824420638157411</v>
      </c>
      <c r="D59">
        <v>6.4065135612233277</v>
      </c>
    </row>
    <row r="60" spans="1:17" x14ac:dyDescent="0.35">
      <c r="A60">
        <f t="shared" si="0"/>
        <v>2005</v>
      </c>
      <c r="B60" s="22">
        <v>38657</v>
      </c>
      <c r="C60">
        <v>5.1824420638157411</v>
      </c>
      <c r="D60">
        <v>6.4065135612233277</v>
      </c>
    </row>
    <row r="61" spans="1:17" x14ac:dyDescent="0.35">
      <c r="A61">
        <f t="shared" si="0"/>
        <v>2005</v>
      </c>
      <c r="B61" s="22">
        <v>38687</v>
      </c>
      <c r="C61">
        <v>5.1824420638157411</v>
      </c>
      <c r="D61">
        <v>6.4065135612233277</v>
      </c>
    </row>
    <row r="62" spans="1:17" x14ac:dyDescent="0.35">
      <c r="A62">
        <f t="shared" si="0"/>
        <v>2006</v>
      </c>
      <c r="B62" s="22">
        <v>38718</v>
      </c>
      <c r="C62">
        <v>5.7326028990148874</v>
      </c>
      <c r="D62">
        <v>6.6378619567564607</v>
      </c>
    </row>
    <row r="63" spans="1:17" x14ac:dyDescent="0.35">
      <c r="A63">
        <f t="shared" si="0"/>
        <v>2006</v>
      </c>
      <c r="B63" s="22">
        <v>38749</v>
      </c>
      <c r="C63">
        <v>5.7326028990148874</v>
      </c>
      <c r="D63">
        <v>6.6378619567564607</v>
      </c>
    </row>
    <row r="64" spans="1:17" x14ac:dyDescent="0.35">
      <c r="A64">
        <f t="shared" si="0"/>
        <v>2006</v>
      </c>
      <c r="B64" s="22">
        <v>38777</v>
      </c>
      <c r="C64">
        <v>5.7326028990148874</v>
      </c>
      <c r="D64">
        <v>6.6378619567564607</v>
      </c>
    </row>
    <row r="65" spans="1:4" x14ac:dyDescent="0.35">
      <c r="A65">
        <f t="shared" si="0"/>
        <v>2006</v>
      </c>
      <c r="B65" s="22">
        <v>38808</v>
      </c>
      <c r="C65">
        <v>5.7326028990148874</v>
      </c>
      <c r="D65">
        <v>6.6378619567564607</v>
      </c>
    </row>
    <row r="66" spans="1:4" x14ac:dyDescent="0.35">
      <c r="A66">
        <f t="shared" si="0"/>
        <v>2006</v>
      </c>
      <c r="B66" s="22">
        <v>38838</v>
      </c>
      <c r="C66">
        <v>5.7326028990148874</v>
      </c>
      <c r="D66">
        <v>6.6378619567564607</v>
      </c>
    </row>
    <row r="67" spans="1:4" x14ac:dyDescent="0.35">
      <c r="A67">
        <f t="shared" ref="A67:A130" si="10">YEAR(B67)</f>
        <v>2006</v>
      </c>
      <c r="B67" s="22">
        <v>38869</v>
      </c>
      <c r="C67">
        <v>5.7326028990148874</v>
      </c>
      <c r="D67">
        <v>6.6378619567564607</v>
      </c>
    </row>
    <row r="68" spans="1:4" x14ac:dyDescent="0.35">
      <c r="A68">
        <f t="shared" si="10"/>
        <v>2006</v>
      </c>
      <c r="B68" s="22">
        <v>38899</v>
      </c>
      <c r="C68">
        <v>5.7326028990148874</v>
      </c>
      <c r="D68">
        <v>6.6378619567564607</v>
      </c>
    </row>
    <row r="69" spans="1:4" x14ac:dyDescent="0.35">
      <c r="A69">
        <f t="shared" si="10"/>
        <v>2006</v>
      </c>
      <c r="B69" s="22">
        <v>38930</v>
      </c>
      <c r="C69">
        <v>5.7326028990148874</v>
      </c>
      <c r="D69">
        <v>6.6378619567564607</v>
      </c>
    </row>
    <row r="70" spans="1:4" x14ac:dyDescent="0.35">
      <c r="A70">
        <f t="shared" si="10"/>
        <v>2006</v>
      </c>
      <c r="B70" s="22">
        <v>38961</v>
      </c>
      <c r="C70">
        <v>5.7326028990148874</v>
      </c>
      <c r="D70">
        <v>6.6378619567564607</v>
      </c>
    </row>
    <row r="71" spans="1:4" x14ac:dyDescent="0.35">
      <c r="A71">
        <f t="shared" si="10"/>
        <v>2006</v>
      </c>
      <c r="B71" s="22">
        <v>38991</v>
      </c>
      <c r="C71">
        <v>5.7326028990148874</v>
      </c>
      <c r="D71">
        <v>6.6378619567564607</v>
      </c>
    </row>
    <row r="72" spans="1:4" x14ac:dyDescent="0.35">
      <c r="A72">
        <f t="shared" si="10"/>
        <v>2006</v>
      </c>
      <c r="B72" s="22">
        <v>39022</v>
      </c>
      <c r="C72">
        <v>5.7326028990148874</v>
      </c>
      <c r="D72">
        <v>6.6378619567564607</v>
      </c>
    </row>
    <row r="73" spans="1:4" x14ac:dyDescent="0.35">
      <c r="A73">
        <f t="shared" si="10"/>
        <v>2006</v>
      </c>
      <c r="B73" s="22">
        <v>39052</v>
      </c>
      <c r="C73">
        <v>5.7326028990148874</v>
      </c>
      <c r="D73">
        <v>6.6378619567564607</v>
      </c>
    </row>
    <row r="74" spans="1:4" x14ac:dyDescent="0.35">
      <c r="A74">
        <f t="shared" si="10"/>
        <v>2007</v>
      </c>
      <c r="B74" s="22">
        <v>39083</v>
      </c>
      <c r="C74">
        <v>6.2826028990148872</v>
      </c>
      <c r="D74">
        <v>6.8778619567564609</v>
      </c>
    </row>
    <row r="75" spans="1:4" x14ac:dyDescent="0.35">
      <c r="A75">
        <f t="shared" si="10"/>
        <v>2007</v>
      </c>
      <c r="B75" s="22">
        <v>39114</v>
      </c>
      <c r="C75">
        <v>6.2826028990148872</v>
      </c>
      <c r="D75">
        <v>6.8778619567564609</v>
      </c>
    </row>
    <row r="76" spans="1:4" x14ac:dyDescent="0.35">
      <c r="A76">
        <f t="shared" si="10"/>
        <v>2007</v>
      </c>
      <c r="B76" s="22">
        <v>39142</v>
      </c>
      <c r="C76">
        <v>6.2826028990148872</v>
      </c>
      <c r="D76">
        <v>6.8778619567564609</v>
      </c>
    </row>
    <row r="77" spans="1:4" x14ac:dyDescent="0.35">
      <c r="A77">
        <f t="shared" si="10"/>
        <v>2007</v>
      </c>
      <c r="B77" s="22">
        <v>39173</v>
      </c>
      <c r="C77">
        <v>6.2826028990148872</v>
      </c>
      <c r="D77">
        <v>6.8778619567564609</v>
      </c>
    </row>
    <row r="78" spans="1:4" x14ac:dyDescent="0.35">
      <c r="A78">
        <f t="shared" si="10"/>
        <v>2007</v>
      </c>
      <c r="B78" s="22">
        <v>39203</v>
      </c>
      <c r="C78">
        <v>6.2826028990148872</v>
      </c>
      <c r="D78">
        <v>6.8778619567564609</v>
      </c>
    </row>
    <row r="79" spans="1:4" x14ac:dyDescent="0.35">
      <c r="A79">
        <f t="shared" si="10"/>
        <v>2007</v>
      </c>
      <c r="B79" s="22">
        <v>39234</v>
      </c>
      <c r="C79">
        <v>6.2826028990148872</v>
      </c>
      <c r="D79">
        <v>6.8778619567564609</v>
      </c>
    </row>
    <row r="80" spans="1:4" x14ac:dyDescent="0.35">
      <c r="A80">
        <f t="shared" si="10"/>
        <v>2007</v>
      </c>
      <c r="B80" s="22">
        <v>39264</v>
      </c>
      <c r="C80">
        <v>6.2826028990148872</v>
      </c>
      <c r="D80">
        <v>6.8778619567564609</v>
      </c>
    </row>
    <row r="81" spans="1:4" x14ac:dyDescent="0.35">
      <c r="A81">
        <f t="shared" si="10"/>
        <v>2007</v>
      </c>
      <c r="B81" s="22">
        <v>39295</v>
      </c>
      <c r="C81">
        <v>6.2826028990148872</v>
      </c>
      <c r="D81">
        <v>6.8778619567564609</v>
      </c>
    </row>
    <row r="82" spans="1:4" x14ac:dyDescent="0.35">
      <c r="A82">
        <f t="shared" si="10"/>
        <v>2007</v>
      </c>
      <c r="B82" s="22">
        <v>39326</v>
      </c>
      <c r="C82">
        <v>6.2826028990148872</v>
      </c>
      <c r="D82">
        <v>6.8778619567564609</v>
      </c>
    </row>
    <row r="83" spans="1:4" x14ac:dyDescent="0.35">
      <c r="A83">
        <f t="shared" si="10"/>
        <v>2007</v>
      </c>
      <c r="B83" s="22">
        <v>39356</v>
      </c>
      <c r="C83">
        <v>6.2826028990148872</v>
      </c>
      <c r="D83">
        <v>6.8778619567564609</v>
      </c>
    </row>
    <row r="84" spans="1:4" x14ac:dyDescent="0.35">
      <c r="A84">
        <f t="shared" si="10"/>
        <v>2007</v>
      </c>
      <c r="B84" s="22">
        <v>39387</v>
      </c>
      <c r="C84">
        <v>6.2826028990148872</v>
      </c>
      <c r="D84">
        <v>6.8778619567564609</v>
      </c>
    </row>
    <row r="85" spans="1:4" x14ac:dyDescent="0.35">
      <c r="A85">
        <f t="shared" si="10"/>
        <v>2007</v>
      </c>
      <c r="B85" s="22">
        <v>39417</v>
      </c>
      <c r="C85">
        <v>6.2826028990148872</v>
      </c>
      <c r="D85">
        <v>6.8778619567564609</v>
      </c>
    </row>
    <row r="86" spans="1:4" x14ac:dyDescent="0.35">
      <c r="A86">
        <f t="shared" si="10"/>
        <v>2008</v>
      </c>
      <c r="B86" s="22">
        <v>39448</v>
      </c>
      <c r="C86">
        <v>6.8191285113595219</v>
      </c>
      <c r="D86">
        <v>7.1562642176594835</v>
      </c>
    </row>
    <row r="87" spans="1:4" x14ac:dyDescent="0.35">
      <c r="A87">
        <f t="shared" si="10"/>
        <v>2008</v>
      </c>
      <c r="B87" s="22">
        <v>39479</v>
      </c>
      <c r="C87">
        <v>6.8191285113595219</v>
      </c>
      <c r="D87">
        <v>7.1562642176594835</v>
      </c>
    </row>
    <row r="88" spans="1:4" x14ac:dyDescent="0.35">
      <c r="A88">
        <f t="shared" si="10"/>
        <v>2008</v>
      </c>
      <c r="B88" s="22">
        <v>39508</v>
      </c>
      <c r="C88">
        <v>6.8191285113595219</v>
      </c>
      <c r="D88">
        <v>7.1562642176594835</v>
      </c>
    </row>
    <row r="89" spans="1:4" x14ac:dyDescent="0.35">
      <c r="A89">
        <f t="shared" si="10"/>
        <v>2008</v>
      </c>
      <c r="B89" s="22">
        <v>39539</v>
      </c>
      <c r="C89">
        <v>6.8191285113595219</v>
      </c>
      <c r="D89">
        <v>7.1562642176594835</v>
      </c>
    </row>
    <row r="90" spans="1:4" x14ac:dyDescent="0.35">
      <c r="A90">
        <f t="shared" si="10"/>
        <v>2008</v>
      </c>
      <c r="B90" s="22">
        <v>39569</v>
      </c>
      <c r="C90">
        <v>6.8191285113595219</v>
      </c>
      <c r="D90">
        <v>7.1562642176594835</v>
      </c>
    </row>
    <row r="91" spans="1:4" x14ac:dyDescent="0.35">
      <c r="A91">
        <f t="shared" si="10"/>
        <v>2008</v>
      </c>
      <c r="B91" s="22">
        <v>39600</v>
      </c>
      <c r="C91">
        <v>6.8191285113595219</v>
      </c>
      <c r="D91">
        <v>7.1562642176594835</v>
      </c>
    </row>
    <row r="92" spans="1:4" x14ac:dyDescent="0.35">
      <c r="A92">
        <f t="shared" si="10"/>
        <v>2008</v>
      </c>
      <c r="B92" s="22">
        <v>39630</v>
      </c>
      <c r="C92">
        <v>6.8191285113595219</v>
      </c>
      <c r="D92">
        <v>7.1562642176594835</v>
      </c>
    </row>
    <row r="93" spans="1:4" x14ac:dyDescent="0.35">
      <c r="A93">
        <f t="shared" si="10"/>
        <v>2008</v>
      </c>
      <c r="B93" s="22">
        <v>39661</v>
      </c>
      <c r="C93">
        <v>6.8191285113595219</v>
      </c>
      <c r="D93">
        <v>7.1562642176594835</v>
      </c>
    </row>
    <row r="94" spans="1:4" x14ac:dyDescent="0.35">
      <c r="A94">
        <f t="shared" si="10"/>
        <v>2008</v>
      </c>
      <c r="B94" s="22">
        <v>39692</v>
      </c>
      <c r="C94">
        <v>6.8191285113595219</v>
      </c>
      <c r="D94">
        <v>7.1562642176594835</v>
      </c>
    </row>
    <row r="95" spans="1:4" x14ac:dyDescent="0.35">
      <c r="A95">
        <f t="shared" si="10"/>
        <v>2008</v>
      </c>
      <c r="B95" s="22">
        <v>39722</v>
      </c>
      <c r="C95">
        <v>6.8191285113595219</v>
      </c>
      <c r="D95">
        <v>7.1562642176594835</v>
      </c>
    </row>
    <row r="96" spans="1:4" x14ac:dyDescent="0.35">
      <c r="A96">
        <f t="shared" si="10"/>
        <v>2008</v>
      </c>
      <c r="B96" s="22">
        <v>39753</v>
      </c>
      <c r="C96">
        <v>6.8191285113595219</v>
      </c>
      <c r="D96">
        <v>7.1562642176594835</v>
      </c>
    </row>
    <row r="97" spans="1:4" x14ac:dyDescent="0.35">
      <c r="A97">
        <f t="shared" si="10"/>
        <v>2008</v>
      </c>
      <c r="B97" s="22">
        <v>39783</v>
      </c>
      <c r="C97">
        <v>6.8191285113595219</v>
      </c>
      <c r="D97">
        <v>7.1562642176594835</v>
      </c>
    </row>
    <row r="98" spans="1:4" x14ac:dyDescent="0.35">
      <c r="A98">
        <f t="shared" si="10"/>
        <v>2009</v>
      </c>
      <c r="B98" s="22">
        <v>39814</v>
      </c>
      <c r="C98">
        <v>6.8549750593316237</v>
      </c>
      <c r="D98">
        <v>7.2900558232403201</v>
      </c>
    </row>
    <row r="99" spans="1:4" x14ac:dyDescent="0.35">
      <c r="A99">
        <f t="shared" si="10"/>
        <v>2009</v>
      </c>
      <c r="B99" s="22">
        <v>39845</v>
      </c>
      <c r="C99">
        <v>6.8549750593316237</v>
      </c>
      <c r="D99">
        <v>7.2900558232403201</v>
      </c>
    </row>
    <row r="100" spans="1:4" x14ac:dyDescent="0.35">
      <c r="A100">
        <f t="shared" si="10"/>
        <v>2009</v>
      </c>
      <c r="B100" s="22">
        <v>39873</v>
      </c>
      <c r="C100">
        <v>6.8549750593316237</v>
      </c>
      <c r="D100">
        <v>7.2900558232403201</v>
      </c>
    </row>
    <row r="101" spans="1:4" x14ac:dyDescent="0.35">
      <c r="A101">
        <f t="shared" si="10"/>
        <v>2009</v>
      </c>
      <c r="B101" s="22">
        <v>39904</v>
      </c>
      <c r="C101">
        <v>6.8549750593316237</v>
      </c>
      <c r="D101">
        <v>7.2900558232403201</v>
      </c>
    </row>
    <row r="102" spans="1:4" x14ac:dyDescent="0.35">
      <c r="A102">
        <f t="shared" si="10"/>
        <v>2009</v>
      </c>
      <c r="B102" s="22">
        <v>39934</v>
      </c>
      <c r="C102">
        <v>6.8549750593316237</v>
      </c>
      <c r="D102">
        <v>7.2900558232403201</v>
      </c>
    </row>
    <row r="103" spans="1:4" x14ac:dyDescent="0.35">
      <c r="A103">
        <f t="shared" si="10"/>
        <v>2009</v>
      </c>
      <c r="B103" s="22">
        <v>39965</v>
      </c>
      <c r="C103">
        <v>6.8549750593316237</v>
      </c>
      <c r="D103">
        <v>7.2900558232403201</v>
      </c>
    </row>
    <row r="104" spans="1:4" x14ac:dyDescent="0.35">
      <c r="A104">
        <f t="shared" si="10"/>
        <v>2009</v>
      </c>
      <c r="B104" s="22">
        <v>39995</v>
      </c>
      <c r="C104">
        <v>6.8549750593316237</v>
      </c>
      <c r="D104">
        <v>7.2900558232403201</v>
      </c>
    </row>
    <row r="105" spans="1:4" x14ac:dyDescent="0.35">
      <c r="A105">
        <f t="shared" si="10"/>
        <v>2009</v>
      </c>
      <c r="B105" s="22">
        <v>40026</v>
      </c>
      <c r="C105">
        <v>6.8549750593316237</v>
      </c>
      <c r="D105">
        <v>7.2900558232403201</v>
      </c>
    </row>
    <row r="106" spans="1:4" x14ac:dyDescent="0.35">
      <c r="A106">
        <f t="shared" si="10"/>
        <v>2009</v>
      </c>
      <c r="B106" s="22">
        <v>40057</v>
      </c>
      <c r="C106">
        <v>6.8549750593316237</v>
      </c>
      <c r="D106">
        <v>7.2900558232403201</v>
      </c>
    </row>
    <row r="107" spans="1:4" x14ac:dyDescent="0.35">
      <c r="A107">
        <f t="shared" si="10"/>
        <v>2009</v>
      </c>
      <c r="B107" s="22">
        <v>40087</v>
      </c>
      <c r="C107">
        <v>6.8549750593316237</v>
      </c>
      <c r="D107">
        <v>7.2900558232403201</v>
      </c>
    </row>
    <row r="108" spans="1:4" x14ac:dyDescent="0.35">
      <c r="A108">
        <f t="shared" si="10"/>
        <v>2009</v>
      </c>
      <c r="B108" s="22">
        <v>40118</v>
      </c>
      <c r="C108">
        <v>6.8549750593316237</v>
      </c>
      <c r="D108">
        <v>7.2900558232403201</v>
      </c>
    </row>
    <row r="109" spans="1:4" x14ac:dyDescent="0.35">
      <c r="A109">
        <f t="shared" si="10"/>
        <v>2009</v>
      </c>
      <c r="B109" s="22">
        <v>40148</v>
      </c>
      <c r="C109">
        <v>6.8549750593316237</v>
      </c>
      <c r="D109">
        <v>7.2900558232403201</v>
      </c>
    </row>
    <row r="110" spans="1:4" x14ac:dyDescent="0.35">
      <c r="A110">
        <f t="shared" si="10"/>
        <v>2010</v>
      </c>
      <c r="B110" s="22">
        <v>40179</v>
      </c>
      <c r="C110">
        <v>7.6520449397768724</v>
      </c>
      <c r="D110">
        <v>7.9663999541204067</v>
      </c>
    </row>
    <row r="111" spans="1:4" x14ac:dyDescent="0.35">
      <c r="A111">
        <f t="shared" si="10"/>
        <v>2010</v>
      </c>
      <c r="B111" s="22">
        <v>40210</v>
      </c>
      <c r="C111">
        <v>8.0295873672552549</v>
      </c>
      <c r="D111">
        <v>8.1703082410863068</v>
      </c>
    </row>
    <row r="112" spans="1:4" x14ac:dyDescent="0.35">
      <c r="A112">
        <f t="shared" si="10"/>
        <v>2010</v>
      </c>
      <c r="B112" s="22">
        <v>40238</v>
      </c>
      <c r="C112">
        <v>7.8318065160517953</v>
      </c>
      <c r="D112">
        <v>8.0909700618041853</v>
      </c>
    </row>
    <row r="113" spans="1:4" x14ac:dyDescent="0.35">
      <c r="A113">
        <f t="shared" si="10"/>
        <v>2010</v>
      </c>
      <c r="B113" s="22">
        <v>40269</v>
      </c>
      <c r="C113">
        <v>8.1328056762683048</v>
      </c>
      <c r="D113">
        <v>8.2569918824840975</v>
      </c>
    </row>
    <row r="114" spans="1:4" x14ac:dyDescent="0.35">
      <c r="A114">
        <f t="shared" si="10"/>
        <v>2010</v>
      </c>
      <c r="B114" s="22">
        <v>40299</v>
      </c>
      <c r="C114">
        <v>8.2919727579322036</v>
      </c>
      <c r="D114">
        <v>8.220180160359412</v>
      </c>
    </row>
    <row r="115" spans="1:4" x14ac:dyDescent="0.35">
      <c r="A115">
        <f t="shared" si="10"/>
        <v>2010</v>
      </c>
      <c r="B115" s="22">
        <v>40330</v>
      </c>
      <c r="C115">
        <v>7.7569599548337909</v>
      </c>
      <c r="D115">
        <v>7.8048797219391801</v>
      </c>
    </row>
    <row r="116" spans="1:4" x14ac:dyDescent="0.35">
      <c r="A116">
        <f t="shared" si="10"/>
        <v>2010</v>
      </c>
      <c r="B116" s="22">
        <v>40360</v>
      </c>
      <c r="C116">
        <v>7.7873260923304004</v>
      </c>
      <c r="D116">
        <v>7.7232536540606498</v>
      </c>
    </row>
    <row r="117" spans="1:4" x14ac:dyDescent="0.35">
      <c r="A117">
        <f t="shared" si="10"/>
        <v>2010</v>
      </c>
      <c r="B117" s="22">
        <v>40391</v>
      </c>
      <c r="C117">
        <v>8.2777094349554012</v>
      </c>
      <c r="D117">
        <v>7.8681200282576897</v>
      </c>
    </row>
    <row r="118" spans="1:4" x14ac:dyDescent="0.35">
      <c r="A118">
        <f t="shared" si="10"/>
        <v>2010</v>
      </c>
      <c r="B118" s="22">
        <v>40422</v>
      </c>
      <c r="C118">
        <v>8.4648496612691702</v>
      </c>
      <c r="D118">
        <v>8.1028807921569399</v>
      </c>
    </row>
    <row r="119" spans="1:4" x14ac:dyDescent="0.35">
      <c r="A119">
        <f t="shared" si="10"/>
        <v>2010</v>
      </c>
      <c r="B119" s="22">
        <v>40452</v>
      </c>
      <c r="C119">
        <v>8.2886513219740099</v>
      </c>
      <c r="D119">
        <v>8.3692846946074599</v>
      </c>
    </row>
    <row r="120" spans="1:4" x14ac:dyDescent="0.35">
      <c r="A120">
        <f t="shared" si="10"/>
        <v>2010</v>
      </c>
      <c r="B120" s="22">
        <v>40483</v>
      </c>
      <c r="C120">
        <v>8.5708667299682499</v>
      </c>
      <c r="D120">
        <v>8.8482002318422506</v>
      </c>
    </row>
    <row r="121" spans="1:4" x14ac:dyDescent="0.35">
      <c r="A121">
        <f t="shared" si="10"/>
        <v>2010</v>
      </c>
      <c r="B121" s="22">
        <v>40513</v>
      </c>
      <c r="C121">
        <v>7.7993472330251006</v>
      </c>
      <c r="D121">
        <v>8.47861870108005</v>
      </c>
    </row>
    <row r="122" spans="1:4" x14ac:dyDescent="0.35">
      <c r="A122">
        <f t="shared" si="10"/>
        <v>2011</v>
      </c>
      <c r="B122" s="22">
        <v>40544</v>
      </c>
      <c r="C122">
        <v>7.6761285529203498</v>
      </c>
      <c r="D122">
        <v>8.4406432717642907</v>
      </c>
    </row>
    <row r="123" spans="1:4" x14ac:dyDescent="0.35">
      <c r="A123">
        <f t="shared" si="10"/>
        <v>2011</v>
      </c>
      <c r="B123" s="22">
        <v>40575</v>
      </c>
      <c r="C123">
        <v>8.0548592360663598</v>
      </c>
      <c r="D123">
        <v>8.6566903093657004</v>
      </c>
    </row>
    <row r="124" spans="1:4" x14ac:dyDescent="0.35">
      <c r="A124">
        <f t="shared" si="10"/>
        <v>2011</v>
      </c>
      <c r="B124" s="22">
        <v>40603</v>
      </c>
      <c r="C124">
        <v>7.8564559006060701</v>
      </c>
      <c r="D124">
        <v>8.5726290931314697</v>
      </c>
    </row>
    <row r="125" spans="1:4" x14ac:dyDescent="0.35">
      <c r="A125">
        <f t="shared" si="10"/>
        <v>2011</v>
      </c>
      <c r="B125" s="22">
        <v>40634</v>
      </c>
      <c r="C125">
        <v>8.1584024085431199</v>
      </c>
      <c r="D125">
        <v>8.7485342663287007</v>
      </c>
    </row>
    <row r="126" spans="1:4" x14ac:dyDescent="0.35">
      <c r="A126">
        <f t="shared" si="10"/>
        <v>2011</v>
      </c>
      <c r="B126" s="22">
        <v>40664</v>
      </c>
      <c r="C126">
        <v>8.318070443671111</v>
      </c>
      <c r="D126">
        <v>8.7095311260817603</v>
      </c>
    </row>
    <row r="127" spans="1:4" x14ac:dyDescent="0.35">
      <c r="A127">
        <f t="shared" si="10"/>
        <v>2011</v>
      </c>
      <c r="B127" s="22">
        <v>40695</v>
      </c>
      <c r="C127">
        <v>8.1705107891052098</v>
      </c>
      <c r="D127">
        <v>8.5712787890123909</v>
      </c>
    </row>
    <row r="128" spans="1:4" x14ac:dyDescent="0.35">
      <c r="A128">
        <f t="shared" si="10"/>
        <v>2011</v>
      </c>
      <c r="B128" s="22">
        <v>40725</v>
      </c>
      <c r="C128">
        <v>8.1231525610579194</v>
      </c>
      <c r="D128">
        <v>8.6132656924738296</v>
      </c>
    </row>
    <row r="129" spans="1:4" x14ac:dyDescent="0.35">
      <c r="A129">
        <f t="shared" si="10"/>
        <v>2011</v>
      </c>
      <c r="B129" s="22">
        <v>40756</v>
      </c>
      <c r="C129">
        <v>7.9074560164049403</v>
      </c>
      <c r="D129">
        <v>8.33659903151257</v>
      </c>
    </row>
    <row r="130" spans="1:4" x14ac:dyDescent="0.35">
      <c r="A130">
        <f t="shared" si="10"/>
        <v>2011</v>
      </c>
      <c r="B130" s="22">
        <v>40787</v>
      </c>
      <c r="C130">
        <v>8.2101467371744992</v>
      </c>
      <c r="D130">
        <v>8.4015079345552497</v>
      </c>
    </row>
    <row r="131" spans="1:4" x14ac:dyDescent="0.35">
      <c r="A131">
        <f t="shared" ref="A131:A194" si="11">YEAR(B131)</f>
        <v>2011</v>
      </c>
      <c r="B131" s="22">
        <v>40817</v>
      </c>
      <c r="C131">
        <v>8.4820684815877403</v>
      </c>
      <c r="D131">
        <v>8.8963675178940207</v>
      </c>
    </row>
    <row r="132" spans="1:4" x14ac:dyDescent="0.35">
      <c r="A132">
        <f t="shared" si="11"/>
        <v>2011</v>
      </c>
      <c r="B132" s="22">
        <v>40848</v>
      </c>
      <c r="C132">
        <v>8.4349059690343999</v>
      </c>
      <c r="D132">
        <v>9.0561312085088392</v>
      </c>
    </row>
    <row r="133" spans="1:4" x14ac:dyDescent="0.35">
      <c r="A133">
        <f t="shared" si="11"/>
        <v>2011</v>
      </c>
      <c r="B133" s="22">
        <v>40878</v>
      </c>
      <c r="C133">
        <v>7.7966975799093303</v>
      </c>
      <c r="D133">
        <v>8.724945489823611</v>
      </c>
    </row>
    <row r="134" spans="1:4" x14ac:dyDescent="0.35">
      <c r="A134">
        <f t="shared" si="11"/>
        <v>2012</v>
      </c>
      <c r="B134" s="22">
        <v>40909</v>
      </c>
      <c r="C134">
        <v>7.8938465304782506</v>
      </c>
      <c r="D134">
        <v>8.5923399971854</v>
      </c>
    </row>
    <row r="135" spans="1:4" x14ac:dyDescent="0.35">
      <c r="A135">
        <f t="shared" si="11"/>
        <v>2012</v>
      </c>
      <c r="B135" s="22">
        <v>40940</v>
      </c>
      <c r="C135">
        <v>7.8986582826340497</v>
      </c>
      <c r="D135">
        <v>8.7423695876951708</v>
      </c>
    </row>
    <row r="136" spans="1:4" x14ac:dyDescent="0.35">
      <c r="A136">
        <f t="shared" si="11"/>
        <v>2012</v>
      </c>
      <c r="B136" s="22">
        <v>40969</v>
      </c>
      <c r="C136">
        <v>8.215585349428391</v>
      </c>
      <c r="D136">
        <v>9.0170804177709307</v>
      </c>
    </row>
    <row r="137" spans="1:4" x14ac:dyDescent="0.35">
      <c r="A137">
        <f t="shared" si="11"/>
        <v>2012</v>
      </c>
      <c r="B137" s="22">
        <v>41000</v>
      </c>
      <c r="C137">
        <v>8.62507387484529</v>
      </c>
      <c r="D137">
        <v>9.2585789440811492</v>
      </c>
    </row>
    <row r="138" spans="1:4" x14ac:dyDescent="0.35">
      <c r="A138">
        <f t="shared" si="11"/>
        <v>2012</v>
      </c>
      <c r="B138" s="22">
        <v>41030</v>
      </c>
      <c r="C138">
        <v>8.522685442176769</v>
      </c>
      <c r="D138">
        <v>9.1262713597385492</v>
      </c>
    </row>
    <row r="139" spans="1:4" x14ac:dyDescent="0.35">
      <c r="A139">
        <f t="shared" si="11"/>
        <v>2012</v>
      </c>
      <c r="B139" s="22">
        <v>41061</v>
      </c>
      <c r="C139">
        <v>8.4343300860890196</v>
      </c>
      <c r="D139">
        <v>8.8229191265064895</v>
      </c>
    </row>
    <row r="140" spans="1:4" x14ac:dyDescent="0.35">
      <c r="A140">
        <f t="shared" si="11"/>
        <v>2012</v>
      </c>
      <c r="B140" s="22">
        <v>41091</v>
      </c>
      <c r="C140">
        <v>8.5195082555053308</v>
      </c>
      <c r="D140">
        <v>8.6167961028472799</v>
      </c>
    </row>
    <row r="141" spans="1:4" x14ac:dyDescent="0.35">
      <c r="A141">
        <f t="shared" si="11"/>
        <v>2012</v>
      </c>
      <c r="B141" s="22">
        <v>41122</v>
      </c>
      <c r="C141">
        <v>8.20196744658295</v>
      </c>
      <c r="D141">
        <v>8.5435964306669394</v>
      </c>
    </row>
    <row r="142" spans="1:4" x14ac:dyDescent="0.35">
      <c r="A142">
        <f t="shared" si="11"/>
        <v>2012</v>
      </c>
      <c r="B142" s="22">
        <v>41153</v>
      </c>
      <c r="C142">
        <v>8.2868940161855704</v>
      </c>
      <c r="D142">
        <v>8.6320215531520592</v>
      </c>
    </row>
    <row r="143" spans="1:4" x14ac:dyDescent="0.35">
      <c r="A143">
        <f t="shared" si="11"/>
        <v>2012</v>
      </c>
      <c r="B143" s="22">
        <v>41183</v>
      </c>
      <c r="C143">
        <v>8.6093880814472001</v>
      </c>
      <c r="D143">
        <v>9.2347882211802403</v>
      </c>
    </row>
    <row r="144" spans="1:4" x14ac:dyDescent="0.35">
      <c r="A144">
        <f t="shared" si="11"/>
        <v>2012</v>
      </c>
      <c r="B144" s="22">
        <v>41214</v>
      </c>
      <c r="C144">
        <v>8.523844374280511</v>
      </c>
      <c r="D144">
        <v>9.5454257874819497</v>
      </c>
    </row>
    <row r="145" spans="1:4" x14ac:dyDescent="0.35">
      <c r="A145">
        <f t="shared" si="11"/>
        <v>2012</v>
      </c>
      <c r="B145" s="22">
        <v>41244</v>
      </c>
      <c r="C145">
        <v>8.1750152939647887</v>
      </c>
      <c r="D145">
        <v>9.2328902001334097</v>
      </c>
    </row>
    <row r="146" spans="1:4" x14ac:dyDescent="0.35">
      <c r="A146">
        <f t="shared" si="11"/>
        <v>2013</v>
      </c>
      <c r="B146" s="22">
        <v>41275</v>
      </c>
      <c r="C146">
        <v>8.1781144152439804</v>
      </c>
      <c r="D146">
        <v>9.1549852568783194</v>
      </c>
    </row>
    <row r="147" spans="1:4" x14ac:dyDescent="0.35">
      <c r="A147">
        <f t="shared" si="11"/>
        <v>2013</v>
      </c>
      <c r="B147" s="22">
        <v>41306</v>
      </c>
      <c r="C147">
        <v>8.6014355600465908</v>
      </c>
      <c r="D147">
        <v>9.5515075744214002</v>
      </c>
    </row>
    <row r="148" spans="1:4" x14ac:dyDescent="0.35">
      <c r="A148">
        <f t="shared" si="11"/>
        <v>2013</v>
      </c>
      <c r="B148" s="22">
        <v>41334</v>
      </c>
      <c r="C148">
        <v>8.1139776345994203</v>
      </c>
      <c r="D148">
        <v>9.6181703912837602</v>
      </c>
    </row>
    <row r="149" spans="1:4" x14ac:dyDescent="0.35">
      <c r="A149">
        <f t="shared" si="11"/>
        <v>2013</v>
      </c>
      <c r="B149" s="22">
        <v>41365</v>
      </c>
      <c r="C149">
        <v>9.0641970378049699</v>
      </c>
      <c r="D149">
        <v>9.9096870326683995</v>
      </c>
    </row>
    <row r="150" spans="1:4" x14ac:dyDescent="0.35">
      <c r="A150">
        <f t="shared" si="11"/>
        <v>2013</v>
      </c>
      <c r="B150" s="22">
        <v>41395</v>
      </c>
      <c r="C150">
        <v>9.6180397975917806</v>
      </c>
      <c r="D150">
        <v>10.1309565198922</v>
      </c>
    </row>
    <row r="151" spans="1:4" x14ac:dyDescent="0.35">
      <c r="A151">
        <f t="shared" si="11"/>
        <v>2013</v>
      </c>
      <c r="B151" s="22">
        <v>41426</v>
      </c>
      <c r="C151">
        <v>9.6154438788760697</v>
      </c>
      <c r="D151">
        <v>9.6013874610711003</v>
      </c>
    </row>
    <row r="152" spans="1:4" x14ac:dyDescent="0.35">
      <c r="A152">
        <f t="shared" si="11"/>
        <v>2013</v>
      </c>
      <c r="B152" s="22">
        <v>41456</v>
      </c>
      <c r="C152">
        <v>9.4945324612623008</v>
      </c>
      <c r="D152">
        <v>9.9432419610193605</v>
      </c>
    </row>
    <row r="153" spans="1:4" x14ac:dyDescent="0.35">
      <c r="A153">
        <f t="shared" si="11"/>
        <v>2013</v>
      </c>
      <c r="B153" s="22">
        <v>41487</v>
      </c>
      <c r="C153">
        <v>9.1572528454248694</v>
      </c>
      <c r="D153">
        <v>9.8059767254682697</v>
      </c>
    </row>
    <row r="154" spans="1:4" x14ac:dyDescent="0.35">
      <c r="A154">
        <f t="shared" si="11"/>
        <v>2013</v>
      </c>
      <c r="B154" s="22">
        <v>41518</v>
      </c>
      <c r="C154">
        <v>9.1222350538479109</v>
      </c>
      <c r="D154">
        <v>9.4503923754528998</v>
      </c>
    </row>
    <row r="155" spans="1:4" x14ac:dyDescent="0.35">
      <c r="A155">
        <f t="shared" si="11"/>
        <v>2013</v>
      </c>
      <c r="B155" s="22">
        <v>41548</v>
      </c>
      <c r="C155">
        <v>9.4456052391283389</v>
      </c>
      <c r="D155">
        <v>9.7993980618511198</v>
      </c>
    </row>
    <row r="156" spans="1:4" x14ac:dyDescent="0.35">
      <c r="A156">
        <f t="shared" si="11"/>
        <v>2013</v>
      </c>
      <c r="B156" s="22">
        <v>41579</v>
      </c>
      <c r="C156">
        <v>9.32829590369637</v>
      </c>
      <c r="D156">
        <v>10.1090559197887</v>
      </c>
    </row>
    <row r="157" spans="1:4" x14ac:dyDescent="0.35">
      <c r="A157">
        <f t="shared" si="11"/>
        <v>2013</v>
      </c>
      <c r="B157" s="22">
        <v>41609</v>
      </c>
      <c r="C157">
        <v>8.7337576201564691</v>
      </c>
      <c r="D157">
        <v>9.6192206313034596</v>
      </c>
    </row>
    <row r="158" spans="1:4" x14ac:dyDescent="0.35">
      <c r="A158">
        <f t="shared" si="11"/>
        <v>2014</v>
      </c>
      <c r="B158" s="22">
        <v>41640</v>
      </c>
      <c r="C158">
        <v>8.9389585116533894</v>
      </c>
      <c r="D158">
        <v>9.7852898503865298</v>
      </c>
    </row>
    <row r="159" spans="1:4" x14ac:dyDescent="0.35">
      <c r="A159">
        <f t="shared" si="11"/>
        <v>2014</v>
      </c>
      <c r="B159" s="22">
        <v>41671</v>
      </c>
      <c r="C159">
        <v>9.1561909507933503</v>
      </c>
      <c r="D159">
        <v>10.001778553507499</v>
      </c>
    </row>
    <row r="160" spans="1:4" x14ac:dyDescent="0.35">
      <c r="A160">
        <f t="shared" si="11"/>
        <v>2014</v>
      </c>
      <c r="B160" s="22">
        <v>41699</v>
      </c>
      <c r="C160">
        <v>9.4266523967870093</v>
      </c>
      <c r="D160">
        <v>10.0944557895006</v>
      </c>
    </row>
    <row r="161" spans="1:4" x14ac:dyDescent="0.35">
      <c r="A161">
        <f t="shared" si="11"/>
        <v>2014</v>
      </c>
      <c r="B161" s="22">
        <v>41730</v>
      </c>
      <c r="C161">
        <v>9.733713644117179</v>
      </c>
      <c r="D161">
        <v>10.503684685206</v>
      </c>
    </row>
    <row r="162" spans="1:4" x14ac:dyDescent="0.35">
      <c r="A162">
        <f t="shared" si="11"/>
        <v>2014</v>
      </c>
      <c r="B162" s="22">
        <v>41760</v>
      </c>
      <c r="C162">
        <v>10.2198860348664</v>
      </c>
      <c r="D162">
        <v>10.481654916621</v>
      </c>
    </row>
    <row r="163" spans="1:4" x14ac:dyDescent="0.35">
      <c r="A163">
        <f t="shared" si="11"/>
        <v>2014</v>
      </c>
      <c r="B163" s="22">
        <v>41791</v>
      </c>
      <c r="C163">
        <v>10.177760284285101</v>
      </c>
      <c r="D163">
        <v>10.261208788026801</v>
      </c>
    </row>
    <row r="164" spans="1:4" x14ac:dyDescent="0.35">
      <c r="A164">
        <f t="shared" si="11"/>
        <v>2014</v>
      </c>
      <c r="B164" s="22">
        <v>41821</v>
      </c>
      <c r="C164">
        <v>9.7919284875192094</v>
      </c>
      <c r="D164">
        <v>9.8929018902130412</v>
      </c>
    </row>
    <row r="165" spans="1:4" x14ac:dyDescent="0.35">
      <c r="A165">
        <f t="shared" si="11"/>
        <v>2014</v>
      </c>
      <c r="B165" s="22">
        <v>41852</v>
      </c>
      <c r="C165">
        <v>9.5548921161135603</v>
      </c>
      <c r="D165">
        <v>9.9064264571850504</v>
      </c>
    </row>
    <row r="166" spans="1:4" x14ac:dyDescent="0.35">
      <c r="A166">
        <f t="shared" si="11"/>
        <v>2014</v>
      </c>
      <c r="B166" s="22">
        <v>41883</v>
      </c>
      <c r="C166">
        <v>9.5497193936710598</v>
      </c>
      <c r="D166">
        <v>9.8986418395513898</v>
      </c>
    </row>
    <row r="167" spans="1:4" x14ac:dyDescent="0.35">
      <c r="A167">
        <f t="shared" si="11"/>
        <v>2014</v>
      </c>
      <c r="B167" s="22">
        <v>41913</v>
      </c>
      <c r="C167">
        <v>9.9869531511984988</v>
      </c>
      <c r="D167">
        <v>10.4064147293169</v>
      </c>
    </row>
    <row r="168" spans="1:4" x14ac:dyDescent="0.35">
      <c r="A168">
        <f t="shared" si="11"/>
        <v>2014</v>
      </c>
      <c r="B168" s="22">
        <v>41944</v>
      </c>
      <c r="C168">
        <v>9.6927511314636003</v>
      </c>
      <c r="D168">
        <v>10.630860514997401</v>
      </c>
    </row>
    <row r="169" spans="1:4" x14ac:dyDescent="0.35">
      <c r="A169">
        <f t="shared" si="11"/>
        <v>2014</v>
      </c>
      <c r="B169" s="22">
        <v>41974</v>
      </c>
      <c r="C169">
        <v>9.092770580262691</v>
      </c>
      <c r="D169">
        <v>10.212136949356101</v>
      </c>
    </row>
    <row r="170" spans="1:4" x14ac:dyDescent="0.35">
      <c r="A170">
        <f t="shared" si="11"/>
        <v>2015</v>
      </c>
      <c r="B170" s="22">
        <v>42005</v>
      </c>
      <c r="C170">
        <v>9.466442462007441</v>
      </c>
      <c r="D170">
        <v>10.2196915190324</v>
      </c>
    </row>
    <row r="171" spans="1:4" x14ac:dyDescent="0.35">
      <c r="A171">
        <f t="shared" si="11"/>
        <v>2015</v>
      </c>
      <c r="B171" s="22">
        <v>42036</v>
      </c>
      <c r="C171">
        <v>9.466442462007441</v>
      </c>
      <c r="D171">
        <v>10.4311938635995</v>
      </c>
    </row>
    <row r="172" spans="1:4" x14ac:dyDescent="0.35">
      <c r="A172">
        <f t="shared" si="11"/>
        <v>2015</v>
      </c>
      <c r="B172" s="22">
        <v>42064</v>
      </c>
      <c r="C172">
        <v>9.466442462007441</v>
      </c>
      <c r="D172">
        <v>10.458272585242099</v>
      </c>
    </row>
    <row r="173" spans="1:4" x14ac:dyDescent="0.35">
      <c r="A173">
        <f t="shared" si="11"/>
        <v>2015</v>
      </c>
      <c r="B173" s="22">
        <v>42095</v>
      </c>
      <c r="C173">
        <v>9.466442462007441</v>
      </c>
      <c r="D173">
        <v>11.0530379728278</v>
      </c>
    </row>
    <row r="174" spans="1:4" x14ac:dyDescent="0.35">
      <c r="A174">
        <f t="shared" si="11"/>
        <v>2015</v>
      </c>
      <c r="B174" s="22">
        <v>42125</v>
      </c>
      <c r="C174">
        <v>9.466442462007441</v>
      </c>
      <c r="D174">
        <v>11.0266305238278</v>
      </c>
    </row>
    <row r="175" spans="1:4" x14ac:dyDescent="0.35">
      <c r="A175">
        <f t="shared" si="11"/>
        <v>2015</v>
      </c>
      <c r="B175" s="22">
        <v>42156</v>
      </c>
      <c r="C175">
        <v>9.466442462007441</v>
      </c>
      <c r="D175">
        <v>10.5803830941254</v>
      </c>
    </row>
    <row r="176" spans="1:4" x14ac:dyDescent="0.35">
      <c r="A176">
        <f t="shared" si="11"/>
        <v>2015</v>
      </c>
      <c r="B176" s="22">
        <v>42186</v>
      </c>
      <c r="C176">
        <v>9.466442462007441</v>
      </c>
      <c r="D176">
        <v>10.125304922359501</v>
      </c>
    </row>
    <row r="177" spans="1:4" x14ac:dyDescent="0.35">
      <c r="A177">
        <f t="shared" si="11"/>
        <v>2015</v>
      </c>
      <c r="B177" s="22">
        <v>42217</v>
      </c>
      <c r="C177">
        <v>9.466442462007441</v>
      </c>
      <c r="D177">
        <v>9.9560402447472995</v>
      </c>
    </row>
    <row r="178" spans="1:4" x14ac:dyDescent="0.35">
      <c r="A178">
        <f t="shared" si="11"/>
        <v>2015</v>
      </c>
      <c r="B178" s="22">
        <v>42248</v>
      </c>
      <c r="C178">
        <v>9.466442462007441</v>
      </c>
      <c r="D178">
        <v>10.186984522950999</v>
      </c>
    </row>
    <row r="179" spans="1:4" x14ac:dyDescent="0.35">
      <c r="A179">
        <f t="shared" si="11"/>
        <v>2015</v>
      </c>
      <c r="B179" s="22">
        <v>42278</v>
      </c>
      <c r="C179">
        <v>9.466442462007441</v>
      </c>
      <c r="D179">
        <v>10.7174056178035</v>
      </c>
    </row>
    <row r="180" spans="1:4" x14ac:dyDescent="0.35">
      <c r="A180">
        <f t="shared" si="11"/>
        <v>2015</v>
      </c>
      <c r="B180" s="22">
        <v>42309</v>
      </c>
      <c r="C180">
        <v>9.466442462007441</v>
      </c>
      <c r="D180">
        <v>11.036915064285701</v>
      </c>
    </row>
    <row r="181" spans="1:4" x14ac:dyDescent="0.35">
      <c r="A181">
        <f t="shared" si="11"/>
        <v>2015</v>
      </c>
      <c r="B181" s="22">
        <v>42339</v>
      </c>
      <c r="C181">
        <v>9.466442462007441</v>
      </c>
      <c r="D181">
        <v>10.4732494517128</v>
      </c>
    </row>
    <row r="182" spans="1:4" x14ac:dyDescent="0.35">
      <c r="A182">
        <f t="shared" si="11"/>
        <v>2016</v>
      </c>
      <c r="B182" s="22">
        <v>42370</v>
      </c>
      <c r="C182">
        <f>INDEX(rates!$O$3:$R$40, MATCH(A182, rates!$N$3:$N$40, 0), 2)</f>
        <v>9.7212088816401199</v>
      </c>
      <c r="D182">
        <f>INDEX(rates!$O$3:$R$40, MATCH(A182, rates!$N$3:$N$40, 0), 4)</f>
        <v>10.3761831236082</v>
      </c>
    </row>
    <row r="183" spans="1:4" x14ac:dyDescent="0.35">
      <c r="A183">
        <f t="shared" si="11"/>
        <v>2016</v>
      </c>
      <c r="B183" s="22">
        <v>42401</v>
      </c>
      <c r="C183">
        <f>INDEX(rates!$O$3:$R$40, MATCH(A183, rates!$N$3:$N$40, 0), 2)</f>
        <v>9.7212088816401199</v>
      </c>
      <c r="D183">
        <f>INDEX(rates!$O$3:$R$40, MATCH(A183, rates!$N$3:$N$40, 0), 4)</f>
        <v>10.3761831236082</v>
      </c>
    </row>
    <row r="184" spans="1:4" x14ac:dyDescent="0.35">
      <c r="A184">
        <f t="shared" si="11"/>
        <v>2016</v>
      </c>
      <c r="B184" s="22">
        <v>42430</v>
      </c>
      <c r="C184">
        <f>INDEX(rates!$O$3:$R$40, MATCH(A184, rates!$N$3:$N$40, 0), 2)</f>
        <v>9.7212088816401199</v>
      </c>
      <c r="D184">
        <f>INDEX(rates!$O$3:$R$40, MATCH(A184, rates!$N$3:$N$40, 0), 4)</f>
        <v>10.3761831236082</v>
      </c>
    </row>
    <row r="185" spans="1:4" x14ac:dyDescent="0.35">
      <c r="A185">
        <f t="shared" si="11"/>
        <v>2016</v>
      </c>
      <c r="B185" s="22">
        <v>42461</v>
      </c>
      <c r="C185">
        <f>INDEX(rates!$O$3:$R$40, MATCH(A185, rates!$N$3:$N$40, 0), 2)</f>
        <v>9.7212088816401199</v>
      </c>
      <c r="D185">
        <f>INDEX(rates!$O$3:$R$40, MATCH(A185, rates!$N$3:$N$40, 0), 4)</f>
        <v>10.3761831236082</v>
      </c>
    </row>
    <row r="186" spans="1:4" x14ac:dyDescent="0.35">
      <c r="A186">
        <f t="shared" si="11"/>
        <v>2016</v>
      </c>
      <c r="B186" s="22">
        <v>42491</v>
      </c>
      <c r="C186">
        <f>INDEX(rates!$O$3:$R$40, MATCH(A186, rates!$N$3:$N$40, 0), 2)</f>
        <v>9.7212088816401199</v>
      </c>
      <c r="D186">
        <f>INDEX(rates!$O$3:$R$40, MATCH(A186, rates!$N$3:$N$40, 0), 4)</f>
        <v>10.3761831236082</v>
      </c>
    </row>
    <row r="187" spans="1:4" x14ac:dyDescent="0.35">
      <c r="A187">
        <f t="shared" si="11"/>
        <v>2016</v>
      </c>
      <c r="B187" s="22">
        <v>42522</v>
      </c>
      <c r="C187">
        <f>INDEX(rates!$O$3:$R$40, MATCH(A187, rates!$N$3:$N$40, 0), 2)</f>
        <v>9.7212088816401199</v>
      </c>
      <c r="D187">
        <f>INDEX(rates!$O$3:$R$40, MATCH(A187, rates!$N$3:$N$40, 0), 4)</f>
        <v>10.3761831236082</v>
      </c>
    </row>
    <row r="188" spans="1:4" x14ac:dyDescent="0.35">
      <c r="A188">
        <f t="shared" si="11"/>
        <v>2016</v>
      </c>
      <c r="B188" s="22">
        <v>42552</v>
      </c>
      <c r="C188">
        <f>INDEX(rates!$O$3:$R$40, MATCH(A188, rates!$N$3:$N$40, 0), 2)</f>
        <v>9.7212088816401199</v>
      </c>
      <c r="D188">
        <f>INDEX(rates!$O$3:$R$40, MATCH(A188, rates!$N$3:$N$40, 0), 4)</f>
        <v>10.3761831236082</v>
      </c>
    </row>
    <row r="189" spans="1:4" x14ac:dyDescent="0.35">
      <c r="A189">
        <f t="shared" si="11"/>
        <v>2016</v>
      </c>
      <c r="B189" s="22">
        <v>42583</v>
      </c>
      <c r="C189">
        <f>INDEX(rates!$O$3:$R$40, MATCH(A189, rates!$N$3:$N$40, 0), 2)</f>
        <v>9.7212088816401199</v>
      </c>
      <c r="D189">
        <f>INDEX(rates!$O$3:$R$40, MATCH(A189, rates!$N$3:$N$40, 0), 4)</f>
        <v>10.3761831236082</v>
      </c>
    </row>
    <row r="190" spans="1:4" x14ac:dyDescent="0.35">
      <c r="A190">
        <f t="shared" si="11"/>
        <v>2016</v>
      </c>
      <c r="B190" s="22">
        <v>42614</v>
      </c>
      <c r="C190">
        <f>INDEX(rates!$O$3:$R$40, MATCH(A190, rates!$N$3:$N$40, 0), 2)</f>
        <v>9.7212088816401199</v>
      </c>
      <c r="D190">
        <f>INDEX(rates!$O$3:$R$40, MATCH(A190, rates!$N$3:$N$40, 0), 4)</f>
        <v>10.3761831236082</v>
      </c>
    </row>
    <row r="191" spans="1:4" x14ac:dyDescent="0.35">
      <c r="A191">
        <f t="shared" si="11"/>
        <v>2016</v>
      </c>
      <c r="B191" s="22">
        <v>42644</v>
      </c>
      <c r="C191">
        <f>INDEX(rates!$O$3:$R$40, MATCH(A191, rates!$N$3:$N$40, 0), 2)</f>
        <v>9.7212088816401199</v>
      </c>
      <c r="D191">
        <f>INDEX(rates!$O$3:$R$40, MATCH(A191, rates!$N$3:$N$40, 0), 4)</f>
        <v>10.3761831236082</v>
      </c>
    </row>
    <row r="192" spans="1:4" x14ac:dyDescent="0.35">
      <c r="A192">
        <f t="shared" si="11"/>
        <v>2016</v>
      </c>
      <c r="B192" s="22">
        <v>42675</v>
      </c>
      <c r="C192">
        <f>INDEX(rates!$O$3:$R$40, MATCH(A192, rates!$N$3:$N$40, 0), 2)</f>
        <v>9.7212088816401199</v>
      </c>
      <c r="D192">
        <f>INDEX(rates!$O$3:$R$40, MATCH(A192, rates!$N$3:$N$40, 0), 4)</f>
        <v>10.3761831236082</v>
      </c>
    </row>
    <row r="193" spans="1:4" x14ac:dyDescent="0.35">
      <c r="A193">
        <f t="shared" si="11"/>
        <v>2016</v>
      </c>
      <c r="B193" s="22">
        <v>42705</v>
      </c>
      <c r="C193">
        <f>INDEX(rates!$O$3:$R$40, MATCH(A193, rates!$N$3:$N$40, 0), 2)</f>
        <v>9.7212088816401199</v>
      </c>
      <c r="D193">
        <f>INDEX(rates!$O$3:$R$40, MATCH(A193, rates!$N$3:$N$40, 0), 4)</f>
        <v>10.3761831236082</v>
      </c>
    </row>
    <row r="194" spans="1:4" x14ac:dyDescent="0.35">
      <c r="A194">
        <f t="shared" si="11"/>
        <v>2017</v>
      </c>
      <c r="B194" s="22">
        <v>42736</v>
      </c>
      <c r="C194">
        <f>INDEX(rates!$O$3:$R$40, MATCH(A194, rates!$N$3:$N$40, 0), 2)</f>
        <v>10.0078502988972</v>
      </c>
      <c r="D194">
        <f>INDEX(rates!$O$3:$R$40, MATCH(A194, rates!$N$3:$N$40, 0), 4)</f>
        <v>10.691635497547699</v>
      </c>
    </row>
    <row r="195" spans="1:4" x14ac:dyDescent="0.35">
      <c r="A195">
        <f t="shared" ref="A195:A258" si="12">YEAR(B195)</f>
        <v>2017</v>
      </c>
      <c r="B195" s="22">
        <v>42767</v>
      </c>
      <c r="C195">
        <f>INDEX(rates!$O$3:$R$40, MATCH(A195, rates!$N$3:$N$40, 0), 2)</f>
        <v>10.0078502988972</v>
      </c>
      <c r="D195">
        <f>INDEX(rates!$O$3:$R$40, MATCH(A195, rates!$N$3:$N$40, 0), 4)</f>
        <v>10.691635497547699</v>
      </c>
    </row>
    <row r="196" spans="1:4" x14ac:dyDescent="0.35">
      <c r="A196">
        <f t="shared" si="12"/>
        <v>2017</v>
      </c>
      <c r="B196" s="22">
        <v>42795</v>
      </c>
      <c r="C196">
        <f>INDEX(rates!$O$3:$R$40, MATCH(A196, rates!$N$3:$N$40, 0), 2)</f>
        <v>10.0078502988972</v>
      </c>
      <c r="D196">
        <f>INDEX(rates!$O$3:$R$40, MATCH(A196, rates!$N$3:$N$40, 0), 4)</f>
        <v>10.691635497547699</v>
      </c>
    </row>
    <row r="197" spans="1:4" x14ac:dyDescent="0.35">
      <c r="A197">
        <f t="shared" si="12"/>
        <v>2017</v>
      </c>
      <c r="B197" s="22">
        <v>42826</v>
      </c>
      <c r="C197">
        <f>INDEX(rates!$O$3:$R$40, MATCH(A197, rates!$N$3:$N$40, 0), 2)</f>
        <v>10.0078502988972</v>
      </c>
      <c r="D197">
        <f>INDEX(rates!$O$3:$R$40, MATCH(A197, rates!$N$3:$N$40, 0), 4)</f>
        <v>10.691635497547699</v>
      </c>
    </row>
    <row r="198" spans="1:4" x14ac:dyDescent="0.35">
      <c r="A198">
        <f t="shared" si="12"/>
        <v>2017</v>
      </c>
      <c r="B198" s="22">
        <v>42856</v>
      </c>
      <c r="C198">
        <f>INDEX(rates!$O$3:$R$40, MATCH(A198, rates!$N$3:$N$40, 0), 2)</f>
        <v>10.0078502988972</v>
      </c>
      <c r="D198">
        <f>INDEX(rates!$O$3:$R$40, MATCH(A198, rates!$N$3:$N$40, 0), 4)</f>
        <v>10.691635497547699</v>
      </c>
    </row>
    <row r="199" spans="1:4" x14ac:dyDescent="0.35">
      <c r="A199">
        <f t="shared" si="12"/>
        <v>2017</v>
      </c>
      <c r="B199" s="22">
        <v>42887</v>
      </c>
      <c r="C199">
        <f>INDEX(rates!$O$3:$R$40, MATCH(A199, rates!$N$3:$N$40, 0), 2)</f>
        <v>10.0078502988972</v>
      </c>
      <c r="D199">
        <f>INDEX(rates!$O$3:$R$40, MATCH(A199, rates!$N$3:$N$40, 0), 4)</f>
        <v>10.691635497547699</v>
      </c>
    </row>
    <row r="200" spans="1:4" x14ac:dyDescent="0.35">
      <c r="A200">
        <f t="shared" si="12"/>
        <v>2017</v>
      </c>
      <c r="B200" s="22">
        <v>42917</v>
      </c>
      <c r="C200">
        <f>INDEX(rates!$O$3:$R$40, MATCH(A200, rates!$N$3:$N$40, 0), 2)</f>
        <v>10.0078502988972</v>
      </c>
      <c r="D200">
        <f>INDEX(rates!$O$3:$R$40, MATCH(A200, rates!$N$3:$N$40, 0), 4)</f>
        <v>10.691635497547699</v>
      </c>
    </row>
    <row r="201" spans="1:4" x14ac:dyDescent="0.35">
      <c r="A201">
        <f t="shared" si="12"/>
        <v>2017</v>
      </c>
      <c r="B201" s="22">
        <v>42948</v>
      </c>
      <c r="C201">
        <f>INDEX(rates!$O$3:$R$40, MATCH(A201, rates!$N$3:$N$40, 0), 2)</f>
        <v>10.0078502988972</v>
      </c>
      <c r="D201">
        <f>INDEX(rates!$O$3:$R$40, MATCH(A201, rates!$N$3:$N$40, 0), 4)</f>
        <v>10.691635497547699</v>
      </c>
    </row>
    <row r="202" spans="1:4" x14ac:dyDescent="0.35">
      <c r="A202">
        <f t="shared" si="12"/>
        <v>2017</v>
      </c>
      <c r="B202" s="22">
        <v>42979</v>
      </c>
      <c r="C202">
        <f>INDEX(rates!$O$3:$R$40, MATCH(A202, rates!$N$3:$N$40, 0), 2)</f>
        <v>10.0078502988972</v>
      </c>
      <c r="D202">
        <f>INDEX(rates!$O$3:$R$40, MATCH(A202, rates!$N$3:$N$40, 0), 4)</f>
        <v>10.691635497547699</v>
      </c>
    </row>
    <row r="203" spans="1:4" x14ac:dyDescent="0.35">
      <c r="A203">
        <f t="shared" si="12"/>
        <v>2017</v>
      </c>
      <c r="B203" s="22">
        <v>43009</v>
      </c>
      <c r="C203">
        <f>INDEX(rates!$O$3:$R$40, MATCH(A203, rates!$N$3:$N$40, 0), 2)</f>
        <v>10.0078502988972</v>
      </c>
      <c r="D203">
        <f>INDEX(rates!$O$3:$R$40, MATCH(A203, rates!$N$3:$N$40, 0), 4)</f>
        <v>10.691635497547699</v>
      </c>
    </row>
    <row r="204" spans="1:4" x14ac:dyDescent="0.35">
      <c r="A204">
        <f t="shared" si="12"/>
        <v>2017</v>
      </c>
      <c r="B204" s="22">
        <v>43040</v>
      </c>
      <c r="C204">
        <f>INDEX(rates!$O$3:$R$40, MATCH(A204, rates!$N$3:$N$40, 0), 2)</f>
        <v>10.0078502988972</v>
      </c>
      <c r="D204">
        <f>INDEX(rates!$O$3:$R$40, MATCH(A204, rates!$N$3:$N$40, 0), 4)</f>
        <v>10.691635497547699</v>
      </c>
    </row>
    <row r="205" spans="1:4" x14ac:dyDescent="0.35">
      <c r="A205">
        <f t="shared" si="12"/>
        <v>2017</v>
      </c>
      <c r="B205" s="22">
        <v>43070</v>
      </c>
      <c r="C205">
        <f>INDEX(rates!$O$3:$R$40, MATCH(A205, rates!$N$3:$N$40, 0), 2)</f>
        <v>10.0078502988972</v>
      </c>
      <c r="D205">
        <f>INDEX(rates!$O$3:$R$40, MATCH(A205, rates!$N$3:$N$40, 0), 4)</f>
        <v>10.691635497547699</v>
      </c>
    </row>
    <row r="206" spans="1:4" x14ac:dyDescent="0.35">
      <c r="A206">
        <f t="shared" si="12"/>
        <v>2018</v>
      </c>
      <c r="B206" s="22">
        <v>43101</v>
      </c>
      <c r="C206">
        <f>INDEX(rates!$O$3:$R$40, MATCH(A206, rates!$N$3:$N$40, 0), 2)</f>
        <v>9.76136457759881</v>
      </c>
      <c r="D206">
        <f>INDEX(rates!$O$3:$R$40, MATCH(A206, rates!$N$3:$N$40, 0), 4)</f>
        <v>10.515127788233999</v>
      </c>
    </row>
    <row r="207" spans="1:4" x14ac:dyDescent="0.35">
      <c r="A207">
        <f t="shared" si="12"/>
        <v>2018</v>
      </c>
      <c r="B207" s="22">
        <v>43132</v>
      </c>
      <c r="C207">
        <f>INDEX(rates!$O$3:$R$40, MATCH(A207, rates!$N$3:$N$40, 0), 2)</f>
        <v>9.76136457759881</v>
      </c>
      <c r="D207">
        <f>INDEX(rates!$O$3:$R$40, MATCH(A207, rates!$N$3:$N$40, 0), 4)</f>
        <v>10.515127788233999</v>
      </c>
    </row>
    <row r="208" spans="1:4" x14ac:dyDescent="0.35">
      <c r="A208">
        <f t="shared" si="12"/>
        <v>2018</v>
      </c>
      <c r="B208" s="22">
        <v>43160</v>
      </c>
      <c r="C208">
        <f>INDEX(rates!$O$3:$R$40, MATCH(A208, rates!$N$3:$N$40, 0), 2)</f>
        <v>9.76136457759881</v>
      </c>
      <c r="D208">
        <f>INDEX(rates!$O$3:$R$40, MATCH(A208, rates!$N$3:$N$40, 0), 4)</f>
        <v>10.515127788233999</v>
      </c>
    </row>
    <row r="209" spans="1:4" x14ac:dyDescent="0.35">
      <c r="A209">
        <f t="shared" si="12"/>
        <v>2018</v>
      </c>
      <c r="B209" s="22">
        <v>43191</v>
      </c>
      <c r="C209">
        <f>INDEX(rates!$O$3:$R$40, MATCH(A209, rates!$N$3:$N$40, 0), 2)</f>
        <v>9.76136457759881</v>
      </c>
      <c r="D209">
        <f>INDEX(rates!$O$3:$R$40, MATCH(A209, rates!$N$3:$N$40, 0), 4)</f>
        <v>10.515127788233999</v>
      </c>
    </row>
    <row r="210" spans="1:4" x14ac:dyDescent="0.35">
      <c r="A210">
        <f t="shared" si="12"/>
        <v>2018</v>
      </c>
      <c r="B210" s="22">
        <v>43221</v>
      </c>
      <c r="C210">
        <f>INDEX(rates!$O$3:$R$40, MATCH(A210, rates!$N$3:$N$40, 0), 2)</f>
        <v>9.76136457759881</v>
      </c>
      <c r="D210">
        <f>INDEX(rates!$O$3:$R$40, MATCH(A210, rates!$N$3:$N$40, 0), 4)</f>
        <v>10.515127788233999</v>
      </c>
    </row>
    <row r="211" spans="1:4" x14ac:dyDescent="0.35">
      <c r="A211">
        <f t="shared" si="12"/>
        <v>2018</v>
      </c>
      <c r="B211" s="22">
        <v>43252</v>
      </c>
      <c r="C211">
        <f>INDEX(rates!$O$3:$R$40, MATCH(A211, rates!$N$3:$N$40, 0), 2)</f>
        <v>9.76136457759881</v>
      </c>
      <c r="D211">
        <f>INDEX(rates!$O$3:$R$40, MATCH(A211, rates!$N$3:$N$40, 0), 4)</f>
        <v>10.515127788233999</v>
      </c>
    </row>
    <row r="212" spans="1:4" x14ac:dyDescent="0.35">
      <c r="A212">
        <f t="shared" si="12"/>
        <v>2018</v>
      </c>
      <c r="B212" s="22">
        <v>43282</v>
      </c>
      <c r="C212">
        <f>INDEX(rates!$O$3:$R$40, MATCH(A212, rates!$N$3:$N$40, 0), 2)</f>
        <v>9.76136457759881</v>
      </c>
      <c r="D212">
        <f>INDEX(rates!$O$3:$R$40, MATCH(A212, rates!$N$3:$N$40, 0), 4)</f>
        <v>10.515127788233999</v>
      </c>
    </row>
    <row r="213" spans="1:4" x14ac:dyDescent="0.35">
      <c r="A213">
        <f t="shared" si="12"/>
        <v>2018</v>
      </c>
      <c r="B213" s="22">
        <v>43313</v>
      </c>
      <c r="C213">
        <f>INDEX(rates!$O$3:$R$40, MATCH(A213, rates!$N$3:$N$40, 0), 2)</f>
        <v>9.76136457759881</v>
      </c>
      <c r="D213">
        <f>INDEX(rates!$O$3:$R$40, MATCH(A213, rates!$N$3:$N$40, 0), 4)</f>
        <v>10.515127788233999</v>
      </c>
    </row>
    <row r="214" spans="1:4" x14ac:dyDescent="0.35">
      <c r="A214">
        <f t="shared" si="12"/>
        <v>2018</v>
      </c>
      <c r="B214" s="22">
        <v>43344</v>
      </c>
      <c r="C214">
        <f>INDEX(rates!$O$3:$R$40, MATCH(A214, rates!$N$3:$N$40, 0), 2)</f>
        <v>9.76136457759881</v>
      </c>
      <c r="D214">
        <f>INDEX(rates!$O$3:$R$40, MATCH(A214, rates!$N$3:$N$40, 0), 4)</f>
        <v>10.515127788233999</v>
      </c>
    </row>
    <row r="215" spans="1:4" x14ac:dyDescent="0.35">
      <c r="A215">
        <f t="shared" si="12"/>
        <v>2018</v>
      </c>
      <c r="B215" s="22">
        <v>43374</v>
      </c>
      <c r="C215">
        <f>INDEX(rates!$O$3:$R$40, MATCH(A215, rates!$N$3:$N$40, 0), 2)</f>
        <v>9.76136457759881</v>
      </c>
      <c r="D215">
        <f>INDEX(rates!$O$3:$R$40, MATCH(A215, rates!$N$3:$N$40, 0), 4)</f>
        <v>10.515127788233999</v>
      </c>
    </row>
    <row r="216" spans="1:4" x14ac:dyDescent="0.35">
      <c r="A216">
        <f t="shared" si="12"/>
        <v>2018</v>
      </c>
      <c r="B216" s="22">
        <v>43405</v>
      </c>
      <c r="C216">
        <f>INDEX(rates!$O$3:$R$40, MATCH(A216, rates!$N$3:$N$40, 0), 2)</f>
        <v>9.76136457759881</v>
      </c>
      <c r="D216">
        <f>INDEX(rates!$O$3:$R$40, MATCH(A216, rates!$N$3:$N$40, 0), 4)</f>
        <v>10.515127788233999</v>
      </c>
    </row>
    <row r="217" spans="1:4" x14ac:dyDescent="0.35">
      <c r="A217">
        <f t="shared" si="12"/>
        <v>2018</v>
      </c>
      <c r="B217" s="22">
        <v>43435</v>
      </c>
      <c r="C217">
        <f>INDEX(rates!$O$3:$R$40, MATCH(A217, rates!$N$3:$N$40, 0), 2)</f>
        <v>9.76136457759881</v>
      </c>
      <c r="D217">
        <f>INDEX(rates!$O$3:$R$40, MATCH(A217, rates!$N$3:$N$40, 0), 4)</f>
        <v>10.515127788233999</v>
      </c>
    </row>
    <row r="218" spans="1:4" x14ac:dyDescent="0.35">
      <c r="A218">
        <f t="shared" si="12"/>
        <v>2019</v>
      </c>
      <c r="B218" s="22">
        <v>43466</v>
      </c>
      <c r="C218">
        <f>INDEX(rates!$O$3:$R$40, MATCH(A218, rates!$N$3:$N$40, 0), 2)</f>
        <v>10.1748921322593</v>
      </c>
      <c r="D218">
        <f>INDEX(rates!$O$3:$R$40, MATCH(A218, rates!$N$3:$N$40, 0), 4)</f>
        <v>10.996160383794699</v>
      </c>
    </row>
    <row r="219" spans="1:4" x14ac:dyDescent="0.35">
      <c r="A219">
        <f t="shared" si="12"/>
        <v>2019</v>
      </c>
      <c r="B219" s="22">
        <v>43497</v>
      </c>
      <c r="C219">
        <f>INDEX(rates!$O$3:$R$40, MATCH(A219, rates!$N$3:$N$40, 0), 2)</f>
        <v>10.1748921322593</v>
      </c>
      <c r="D219">
        <f>INDEX(rates!$O$3:$R$40, MATCH(A219, rates!$N$3:$N$40, 0), 4)</f>
        <v>10.996160383794699</v>
      </c>
    </row>
    <row r="220" spans="1:4" x14ac:dyDescent="0.35">
      <c r="A220">
        <f t="shared" si="12"/>
        <v>2019</v>
      </c>
      <c r="B220" s="22">
        <v>43525</v>
      </c>
      <c r="C220">
        <f>INDEX(rates!$O$3:$R$40, MATCH(A220, rates!$N$3:$N$40, 0), 2)</f>
        <v>10.1748921322593</v>
      </c>
      <c r="D220">
        <f>INDEX(rates!$O$3:$R$40, MATCH(A220, rates!$N$3:$N$40, 0), 4)</f>
        <v>10.996160383794699</v>
      </c>
    </row>
    <row r="221" spans="1:4" x14ac:dyDescent="0.35">
      <c r="A221">
        <f t="shared" si="12"/>
        <v>2019</v>
      </c>
      <c r="B221" s="22">
        <v>43556</v>
      </c>
      <c r="C221">
        <f>INDEX(rates!$O$3:$R$40, MATCH(A221, rates!$N$3:$N$40, 0), 2)</f>
        <v>10.1748921322593</v>
      </c>
      <c r="D221">
        <f>INDEX(rates!$O$3:$R$40, MATCH(A221, rates!$N$3:$N$40, 0), 4)</f>
        <v>10.996160383794699</v>
      </c>
    </row>
    <row r="222" spans="1:4" x14ac:dyDescent="0.35">
      <c r="A222">
        <f t="shared" si="12"/>
        <v>2019</v>
      </c>
      <c r="B222" s="22">
        <v>43586</v>
      </c>
      <c r="C222">
        <f>INDEX(rates!$O$3:$R$40, MATCH(A222, rates!$N$3:$N$40, 0), 2)</f>
        <v>10.1748921322593</v>
      </c>
      <c r="D222">
        <f>INDEX(rates!$O$3:$R$40, MATCH(A222, rates!$N$3:$N$40, 0), 4)</f>
        <v>10.996160383794699</v>
      </c>
    </row>
    <row r="223" spans="1:4" x14ac:dyDescent="0.35">
      <c r="A223">
        <f t="shared" si="12"/>
        <v>2019</v>
      </c>
      <c r="B223" s="22">
        <v>43617</v>
      </c>
      <c r="C223">
        <f>INDEX(rates!$O$3:$R$40, MATCH(A223, rates!$N$3:$N$40, 0), 2)</f>
        <v>10.1748921322593</v>
      </c>
      <c r="D223">
        <f>INDEX(rates!$O$3:$R$40, MATCH(A223, rates!$N$3:$N$40, 0), 4)</f>
        <v>10.996160383794699</v>
      </c>
    </row>
    <row r="224" spans="1:4" x14ac:dyDescent="0.35">
      <c r="A224">
        <f t="shared" si="12"/>
        <v>2019</v>
      </c>
      <c r="B224" s="22">
        <v>43647</v>
      </c>
      <c r="C224">
        <f>INDEX(rates!$O$3:$R$40, MATCH(A224, rates!$N$3:$N$40, 0), 2)</f>
        <v>10.1748921322593</v>
      </c>
      <c r="D224">
        <f>INDEX(rates!$O$3:$R$40, MATCH(A224, rates!$N$3:$N$40, 0), 4)</f>
        <v>10.996160383794699</v>
      </c>
    </row>
    <row r="225" spans="1:4" x14ac:dyDescent="0.35">
      <c r="A225">
        <f t="shared" si="12"/>
        <v>2019</v>
      </c>
      <c r="B225" s="22">
        <v>43678</v>
      </c>
      <c r="C225">
        <f>INDEX(rates!$O$3:$R$40, MATCH(A225, rates!$N$3:$N$40, 0), 2)</f>
        <v>10.1748921322593</v>
      </c>
      <c r="D225">
        <f>INDEX(rates!$O$3:$R$40, MATCH(A225, rates!$N$3:$N$40, 0), 4)</f>
        <v>10.996160383794699</v>
      </c>
    </row>
    <row r="226" spans="1:4" x14ac:dyDescent="0.35">
      <c r="A226">
        <f t="shared" si="12"/>
        <v>2019</v>
      </c>
      <c r="B226" s="22">
        <v>43709</v>
      </c>
      <c r="C226">
        <f>INDEX(rates!$O$3:$R$40, MATCH(A226, rates!$N$3:$N$40, 0), 2)</f>
        <v>10.1748921322593</v>
      </c>
      <c r="D226">
        <f>INDEX(rates!$O$3:$R$40, MATCH(A226, rates!$N$3:$N$40, 0), 4)</f>
        <v>10.996160383794699</v>
      </c>
    </row>
    <row r="227" spans="1:4" x14ac:dyDescent="0.35">
      <c r="A227">
        <f t="shared" si="12"/>
        <v>2019</v>
      </c>
      <c r="B227" s="22">
        <v>43739</v>
      </c>
      <c r="C227">
        <f>INDEX(rates!$O$3:$R$40, MATCH(A227, rates!$N$3:$N$40, 0), 2)</f>
        <v>10.1748921322593</v>
      </c>
      <c r="D227">
        <f>INDEX(rates!$O$3:$R$40, MATCH(A227, rates!$N$3:$N$40, 0), 4)</f>
        <v>10.996160383794699</v>
      </c>
    </row>
    <row r="228" spans="1:4" x14ac:dyDescent="0.35">
      <c r="A228">
        <f t="shared" si="12"/>
        <v>2019</v>
      </c>
      <c r="B228" s="22">
        <v>43770</v>
      </c>
      <c r="C228">
        <f>INDEX(rates!$O$3:$R$40, MATCH(A228, rates!$N$3:$N$40, 0), 2)</f>
        <v>10.1748921322593</v>
      </c>
      <c r="D228">
        <f>INDEX(rates!$O$3:$R$40, MATCH(A228, rates!$N$3:$N$40, 0), 4)</f>
        <v>10.996160383794699</v>
      </c>
    </row>
    <row r="229" spans="1:4" x14ac:dyDescent="0.35">
      <c r="A229">
        <f t="shared" si="12"/>
        <v>2019</v>
      </c>
      <c r="B229" s="22">
        <v>43800</v>
      </c>
      <c r="C229">
        <f>INDEX(rates!$O$3:$R$40, MATCH(A229, rates!$N$3:$N$40, 0), 2)</f>
        <v>10.1748921322593</v>
      </c>
      <c r="D229">
        <f>INDEX(rates!$O$3:$R$40, MATCH(A229, rates!$N$3:$N$40, 0), 4)</f>
        <v>10.996160383794699</v>
      </c>
    </row>
    <row r="230" spans="1:4" x14ac:dyDescent="0.35">
      <c r="A230">
        <f t="shared" si="12"/>
        <v>2020</v>
      </c>
      <c r="B230" s="22">
        <v>43831</v>
      </c>
      <c r="C230">
        <f>INDEX(rates!$O$3:$R$40, MATCH(A230, rates!$N$3:$N$40, 0), 2)</f>
        <v>10.414650217965599</v>
      </c>
      <c r="D230">
        <f>INDEX(rates!$O$3:$R$40, MATCH(A230, rates!$N$3:$N$40, 0), 4)</f>
        <v>11.101562310164601</v>
      </c>
    </row>
    <row r="231" spans="1:4" x14ac:dyDescent="0.35">
      <c r="A231">
        <f t="shared" si="12"/>
        <v>2020</v>
      </c>
      <c r="B231" s="22">
        <v>43862</v>
      </c>
      <c r="C231">
        <f>INDEX(rates!$O$3:$R$40, MATCH(A231, rates!$N$3:$N$40, 0), 2)</f>
        <v>10.414650217965599</v>
      </c>
      <c r="D231">
        <f>INDEX(rates!$O$3:$R$40, MATCH(A231, rates!$N$3:$N$40, 0), 4)</f>
        <v>11.101562310164601</v>
      </c>
    </row>
    <row r="232" spans="1:4" x14ac:dyDescent="0.35">
      <c r="A232">
        <f t="shared" si="12"/>
        <v>2020</v>
      </c>
      <c r="B232" s="22">
        <v>43891</v>
      </c>
      <c r="C232">
        <f>INDEX(rates!$O$3:$R$40, MATCH(A232, rates!$N$3:$N$40, 0), 2)</f>
        <v>10.414650217965599</v>
      </c>
      <c r="D232">
        <f>INDEX(rates!$O$3:$R$40, MATCH(A232, rates!$N$3:$N$40, 0), 4)</f>
        <v>11.101562310164601</v>
      </c>
    </row>
    <row r="233" spans="1:4" x14ac:dyDescent="0.35">
      <c r="A233">
        <f t="shared" si="12"/>
        <v>2020</v>
      </c>
      <c r="B233" s="22">
        <v>43922</v>
      </c>
      <c r="C233">
        <f>INDEX(rates!$O$3:$R$40, MATCH(A233, rates!$N$3:$N$40, 0), 2)</f>
        <v>10.414650217965599</v>
      </c>
      <c r="D233">
        <f>INDEX(rates!$O$3:$R$40, MATCH(A233, rates!$N$3:$N$40, 0), 4)</f>
        <v>11.101562310164601</v>
      </c>
    </row>
    <row r="234" spans="1:4" x14ac:dyDescent="0.35">
      <c r="A234">
        <f t="shared" si="12"/>
        <v>2020</v>
      </c>
      <c r="B234" s="22">
        <v>43952</v>
      </c>
      <c r="C234">
        <f>INDEX(rates!$O$3:$R$40, MATCH(A234, rates!$N$3:$N$40, 0), 2)</f>
        <v>10.414650217965599</v>
      </c>
      <c r="D234">
        <f>INDEX(rates!$O$3:$R$40, MATCH(A234, rates!$N$3:$N$40, 0), 4)</f>
        <v>11.101562310164601</v>
      </c>
    </row>
    <row r="235" spans="1:4" x14ac:dyDescent="0.35">
      <c r="A235">
        <f t="shared" si="12"/>
        <v>2020</v>
      </c>
      <c r="B235" s="22">
        <v>43983</v>
      </c>
      <c r="C235">
        <f>INDEX(rates!$O$3:$R$40, MATCH(A235, rates!$N$3:$N$40, 0), 2)</f>
        <v>10.414650217965599</v>
      </c>
      <c r="D235">
        <f>INDEX(rates!$O$3:$R$40, MATCH(A235, rates!$N$3:$N$40, 0), 4)</f>
        <v>11.101562310164601</v>
      </c>
    </row>
    <row r="236" spans="1:4" x14ac:dyDescent="0.35">
      <c r="A236">
        <f t="shared" si="12"/>
        <v>2020</v>
      </c>
      <c r="B236" s="22">
        <v>44013</v>
      </c>
      <c r="C236">
        <f>INDEX(rates!$O$3:$R$40, MATCH(A236, rates!$N$3:$N$40, 0), 2)</f>
        <v>10.414650217965599</v>
      </c>
      <c r="D236">
        <f>INDEX(rates!$O$3:$R$40, MATCH(A236, rates!$N$3:$N$40, 0), 4)</f>
        <v>11.101562310164601</v>
      </c>
    </row>
    <row r="237" spans="1:4" x14ac:dyDescent="0.35">
      <c r="A237">
        <f t="shared" si="12"/>
        <v>2020</v>
      </c>
      <c r="B237" s="22">
        <v>44044</v>
      </c>
      <c r="C237">
        <f>INDEX(rates!$O$3:$R$40, MATCH(A237, rates!$N$3:$N$40, 0), 2)</f>
        <v>10.414650217965599</v>
      </c>
      <c r="D237">
        <f>INDEX(rates!$O$3:$R$40, MATCH(A237, rates!$N$3:$N$40, 0), 4)</f>
        <v>11.101562310164601</v>
      </c>
    </row>
    <row r="238" spans="1:4" x14ac:dyDescent="0.35">
      <c r="A238">
        <f t="shared" si="12"/>
        <v>2020</v>
      </c>
      <c r="B238" s="22">
        <v>44075</v>
      </c>
      <c r="C238">
        <f>INDEX(rates!$O$3:$R$40, MATCH(A238, rates!$N$3:$N$40, 0), 2)</f>
        <v>10.414650217965599</v>
      </c>
      <c r="D238">
        <f>INDEX(rates!$O$3:$R$40, MATCH(A238, rates!$N$3:$N$40, 0), 4)</f>
        <v>11.101562310164601</v>
      </c>
    </row>
    <row r="239" spans="1:4" x14ac:dyDescent="0.35">
      <c r="A239">
        <f t="shared" si="12"/>
        <v>2020</v>
      </c>
      <c r="B239" s="22">
        <v>44105</v>
      </c>
      <c r="C239">
        <f>INDEX(rates!$O$3:$R$40, MATCH(A239, rates!$N$3:$N$40, 0), 2)</f>
        <v>10.414650217965599</v>
      </c>
      <c r="D239">
        <f>INDEX(rates!$O$3:$R$40, MATCH(A239, rates!$N$3:$N$40, 0), 4)</f>
        <v>11.101562310164601</v>
      </c>
    </row>
    <row r="240" spans="1:4" x14ac:dyDescent="0.35">
      <c r="A240">
        <f t="shared" si="12"/>
        <v>2020</v>
      </c>
      <c r="B240" s="22">
        <v>44136</v>
      </c>
      <c r="C240">
        <f>INDEX(rates!$O$3:$R$40, MATCH(A240, rates!$N$3:$N$40, 0), 2)</f>
        <v>10.414650217965599</v>
      </c>
      <c r="D240">
        <f>INDEX(rates!$O$3:$R$40, MATCH(A240, rates!$N$3:$N$40, 0), 4)</f>
        <v>11.101562310164601</v>
      </c>
    </row>
    <row r="241" spans="1:4" x14ac:dyDescent="0.35">
      <c r="A241">
        <f t="shared" si="12"/>
        <v>2020</v>
      </c>
      <c r="B241" s="22">
        <v>44166</v>
      </c>
      <c r="C241">
        <f>INDEX(rates!$O$3:$R$40, MATCH(A241, rates!$N$3:$N$40, 0), 2)</f>
        <v>10.414650217965599</v>
      </c>
      <c r="D241">
        <f>INDEX(rates!$O$3:$R$40, MATCH(A241, rates!$N$3:$N$40, 0), 4)</f>
        <v>11.101562310164601</v>
      </c>
    </row>
    <row r="242" spans="1:4" x14ac:dyDescent="0.35">
      <c r="A242">
        <f t="shared" si="12"/>
        <v>2021</v>
      </c>
      <c r="B242" s="22">
        <v>44197</v>
      </c>
      <c r="C242">
        <f>INDEX(rates!$O$3:$R$40, MATCH(A242, rates!$N$3:$N$40, 0), 2)</f>
        <v>11.003359615973793</v>
      </c>
      <c r="D242">
        <f>INDEX(rates!$O$3:$R$40, MATCH(A242, rates!$N$3:$N$40, 0), 4)</f>
        <v>11.351327561775452</v>
      </c>
    </row>
    <row r="243" spans="1:4" x14ac:dyDescent="0.35">
      <c r="A243">
        <f t="shared" si="12"/>
        <v>2021</v>
      </c>
      <c r="B243" s="22">
        <v>44228</v>
      </c>
      <c r="C243">
        <f>INDEX(rates!$O$3:$R$40, MATCH(A243, rates!$N$3:$N$40, 0), 2)</f>
        <v>11.003359615973793</v>
      </c>
      <c r="D243">
        <f>INDEX(rates!$O$3:$R$40, MATCH(A243, rates!$N$3:$N$40, 0), 4)</f>
        <v>11.351327561775452</v>
      </c>
    </row>
    <row r="244" spans="1:4" x14ac:dyDescent="0.35">
      <c r="A244">
        <f t="shared" si="12"/>
        <v>2021</v>
      </c>
      <c r="B244" s="22">
        <v>44256</v>
      </c>
      <c r="C244">
        <f>INDEX(rates!$O$3:$R$40, MATCH(A244, rates!$N$3:$N$40, 0), 2)</f>
        <v>11.003359615973793</v>
      </c>
      <c r="D244">
        <f>INDEX(rates!$O$3:$R$40, MATCH(A244, rates!$N$3:$N$40, 0), 4)</f>
        <v>11.351327561775452</v>
      </c>
    </row>
    <row r="245" spans="1:4" x14ac:dyDescent="0.35">
      <c r="A245">
        <f t="shared" si="12"/>
        <v>2021</v>
      </c>
      <c r="B245" s="22">
        <v>44287</v>
      </c>
      <c r="C245">
        <f>INDEX(rates!$O$3:$R$40, MATCH(A245, rates!$N$3:$N$40, 0), 2)</f>
        <v>11.003359615973793</v>
      </c>
      <c r="D245">
        <f>INDEX(rates!$O$3:$R$40, MATCH(A245, rates!$N$3:$N$40, 0), 4)</f>
        <v>11.351327561775452</v>
      </c>
    </row>
    <row r="246" spans="1:4" x14ac:dyDescent="0.35">
      <c r="A246">
        <f t="shared" si="12"/>
        <v>2021</v>
      </c>
      <c r="B246" s="22">
        <v>44317</v>
      </c>
      <c r="C246">
        <f>INDEX(rates!$O$3:$R$40, MATCH(A246, rates!$N$3:$N$40, 0), 2)</f>
        <v>11.003359615973793</v>
      </c>
      <c r="D246">
        <f>INDEX(rates!$O$3:$R$40, MATCH(A246, rates!$N$3:$N$40, 0), 4)</f>
        <v>11.351327561775452</v>
      </c>
    </row>
    <row r="247" spans="1:4" x14ac:dyDescent="0.35">
      <c r="A247">
        <f t="shared" si="12"/>
        <v>2021</v>
      </c>
      <c r="B247" s="22">
        <v>44348</v>
      </c>
      <c r="C247">
        <f>INDEX(rates!$O$3:$R$40, MATCH(A247, rates!$N$3:$N$40, 0), 2)</f>
        <v>11.003359615973793</v>
      </c>
      <c r="D247">
        <f>INDEX(rates!$O$3:$R$40, MATCH(A247, rates!$N$3:$N$40, 0), 4)</f>
        <v>11.351327561775452</v>
      </c>
    </row>
    <row r="248" spans="1:4" x14ac:dyDescent="0.35">
      <c r="A248">
        <f t="shared" si="12"/>
        <v>2021</v>
      </c>
      <c r="B248" s="22">
        <v>44378</v>
      </c>
      <c r="C248">
        <f>INDEX(rates!$O$3:$R$40, MATCH(A248, rates!$N$3:$N$40, 0), 2)</f>
        <v>11.003359615973793</v>
      </c>
      <c r="D248">
        <f>INDEX(rates!$O$3:$R$40, MATCH(A248, rates!$N$3:$N$40, 0), 4)</f>
        <v>11.351327561775452</v>
      </c>
    </row>
    <row r="249" spans="1:4" x14ac:dyDescent="0.35">
      <c r="A249">
        <f t="shared" si="12"/>
        <v>2021</v>
      </c>
      <c r="B249" s="22">
        <v>44409</v>
      </c>
      <c r="C249">
        <f>INDEX(rates!$O$3:$R$40, MATCH(A249, rates!$N$3:$N$40, 0), 2)</f>
        <v>11.003359615973793</v>
      </c>
      <c r="D249">
        <f>INDEX(rates!$O$3:$R$40, MATCH(A249, rates!$N$3:$N$40, 0), 4)</f>
        <v>11.351327561775452</v>
      </c>
    </row>
    <row r="250" spans="1:4" x14ac:dyDescent="0.35">
      <c r="A250">
        <f t="shared" si="12"/>
        <v>2021</v>
      </c>
      <c r="B250" s="22">
        <v>44440</v>
      </c>
      <c r="C250">
        <f>INDEX(rates!$O$3:$R$40, MATCH(A250, rates!$N$3:$N$40, 0), 2)</f>
        <v>11.003359615973793</v>
      </c>
      <c r="D250">
        <f>INDEX(rates!$O$3:$R$40, MATCH(A250, rates!$N$3:$N$40, 0), 4)</f>
        <v>11.351327561775452</v>
      </c>
    </row>
    <row r="251" spans="1:4" x14ac:dyDescent="0.35">
      <c r="A251">
        <f t="shared" si="12"/>
        <v>2021</v>
      </c>
      <c r="B251" s="22">
        <v>44470</v>
      </c>
      <c r="C251">
        <f>INDEX(rates!$O$3:$R$40, MATCH(A251, rates!$N$3:$N$40, 0), 2)</f>
        <v>11.003359615973793</v>
      </c>
      <c r="D251">
        <f>INDEX(rates!$O$3:$R$40, MATCH(A251, rates!$N$3:$N$40, 0), 4)</f>
        <v>11.351327561775452</v>
      </c>
    </row>
    <row r="252" spans="1:4" x14ac:dyDescent="0.35">
      <c r="A252">
        <f t="shared" si="12"/>
        <v>2021</v>
      </c>
      <c r="B252" s="22">
        <v>44501</v>
      </c>
      <c r="C252">
        <f>INDEX(rates!$O$3:$R$40, MATCH(A252, rates!$N$3:$N$40, 0), 2)</f>
        <v>11.003359615973793</v>
      </c>
      <c r="D252">
        <f>INDEX(rates!$O$3:$R$40, MATCH(A252, rates!$N$3:$N$40, 0), 4)</f>
        <v>11.351327561775452</v>
      </c>
    </row>
    <row r="253" spans="1:4" x14ac:dyDescent="0.35">
      <c r="A253">
        <f t="shared" si="12"/>
        <v>2021</v>
      </c>
      <c r="B253" s="22">
        <v>44531</v>
      </c>
      <c r="C253">
        <f>INDEX(rates!$O$3:$R$40, MATCH(A253, rates!$N$3:$N$40, 0), 2)</f>
        <v>11.003359615973793</v>
      </c>
      <c r="D253">
        <f>INDEX(rates!$O$3:$R$40, MATCH(A253, rates!$N$3:$N$40, 0), 4)</f>
        <v>11.351327561775452</v>
      </c>
    </row>
    <row r="254" spans="1:4" x14ac:dyDescent="0.35">
      <c r="A254">
        <f t="shared" si="12"/>
        <v>2022</v>
      </c>
      <c r="B254" s="22">
        <v>44562</v>
      </c>
      <c r="C254">
        <f>INDEX(rates!$O$3:$R$40, MATCH(A254, rates!$N$3:$N$40, 0), 2)</f>
        <v>11.420110503292392</v>
      </c>
      <c r="D254">
        <f>INDEX(rates!$O$3:$R$40, MATCH(A254, rates!$N$3:$N$40, 0), 4)</f>
        <v>11.806226356414253</v>
      </c>
    </row>
    <row r="255" spans="1:4" x14ac:dyDescent="0.35">
      <c r="A255">
        <f t="shared" si="12"/>
        <v>2022</v>
      </c>
      <c r="B255" s="22">
        <v>44593</v>
      </c>
      <c r="C255">
        <f>INDEX(rates!$O$3:$R$40, MATCH(A255, rates!$N$3:$N$40, 0), 2)</f>
        <v>11.420110503292392</v>
      </c>
      <c r="D255">
        <f>INDEX(rates!$O$3:$R$40, MATCH(A255, rates!$N$3:$N$40, 0), 4)</f>
        <v>11.806226356414253</v>
      </c>
    </row>
    <row r="256" spans="1:4" x14ac:dyDescent="0.35">
      <c r="A256">
        <f t="shared" si="12"/>
        <v>2022</v>
      </c>
      <c r="B256" s="22">
        <v>44621</v>
      </c>
      <c r="C256">
        <f>INDEX(rates!$O$3:$R$40, MATCH(A256, rates!$N$3:$N$40, 0), 2)</f>
        <v>11.420110503292392</v>
      </c>
      <c r="D256">
        <f>INDEX(rates!$O$3:$R$40, MATCH(A256, rates!$N$3:$N$40, 0), 4)</f>
        <v>11.806226356414253</v>
      </c>
    </row>
    <row r="257" spans="1:4" x14ac:dyDescent="0.35">
      <c r="A257">
        <f t="shared" si="12"/>
        <v>2022</v>
      </c>
      <c r="B257" s="22">
        <v>44652</v>
      </c>
      <c r="C257">
        <f>INDEX(rates!$O$3:$R$40, MATCH(A257, rates!$N$3:$N$40, 0), 2)</f>
        <v>11.420110503292392</v>
      </c>
      <c r="D257">
        <f>INDEX(rates!$O$3:$R$40, MATCH(A257, rates!$N$3:$N$40, 0), 4)</f>
        <v>11.806226356414253</v>
      </c>
    </row>
    <row r="258" spans="1:4" x14ac:dyDescent="0.35">
      <c r="A258">
        <f t="shared" si="12"/>
        <v>2022</v>
      </c>
      <c r="B258" s="22">
        <v>44682</v>
      </c>
      <c r="C258">
        <f>INDEX(rates!$O$3:$R$40, MATCH(A258, rates!$N$3:$N$40, 0), 2)</f>
        <v>11.420110503292392</v>
      </c>
      <c r="D258">
        <f>INDEX(rates!$O$3:$R$40, MATCH(A258, rates!$N$3:$N$40, 0), 4)</f>
        <v>11.806226356414253</v>
      </c>
    </row>
    <row r="259" spans="1:4" x14ac:dyDescent="0.35">
      <c r="A259">
        <f t="shared" ref="A259:A322" si="13">YEAR(B259)</f>
        <v>2022</v>
      </c>
      <c r="B259" s="22">
        <v>44713</v>
      </c>
      <c r="C259">
        <f>INDEX(rates!$O$3:$R$40, MATCH(A259, rates!$N$3:$N$40, 0), 2)</f>
        <v>11.420110503292392</v>
      </c>
      <c r="D259">
        <f>INDEX(rates!$O$3:$R$40, MATCH(A259, rates!$N$3:$N$40, 0), 4)</f>
        <v>11.806226356414253</v>
      </c>
    </row>
    <row r="260" spans="1:4" x14ac:dyDescent="0.35">
      <c r="A260">
        <f t="shared" si="13"/>
        <v>2022</v>
      </c>
      <c r="B260" s="22">
        <v>44743</v>
      </c>
      <c r="C260">
        <f>INDEX(rates!$O$3:$R$40, MATCH(A260, rates!$N$3:$N$40, 0), 2)</f>
        <v>11.420110503292392</v>
      </c>
      <c r="D260">
        <f>INDEX(rates!$O$3:$R$40, MATCH(A260, rates!$N$3:$N$40, 0), 4)</f>
        <v>11.806226356414253</v>
      </c>
    </row>
    <row r="261" spans="1:4" x14ac:dyDescent="0.35">
      <c r="A261">
        <f t="shared" si="13"/>
        <v>2022</v>
      </c>
      <c r="B261" s="22">
        <v>44774</v>
      </c>
      <c r="C261">
        <f>INDEX(rates!$O$3:$R$40, MATCH(A261, rates!$N$3:$N$40, 0), 2)</f>
        <v>11.420110503292392</v>
      </c>
      <c r="D261">
        <f>INDEX(rates!$O$3:$R$40, MATCH(A261, rates!$N$3:$N$40, 0), 4)</f>
        <v>11.806226356414253</v>
      </c>
    </row>
    <row r="262" spans="1:4" x14ac:dyDescent="0.35">
      <c r="A262">
        <f t="shared" si="13"/>
        <v>2022</v>
      </c>
      <c r="B262" s="22">
        <v>44805</v>
      </c>
      <c r="C262">
        <f>INDEX(rates!$O$3:$R$40, MATCH(A262, rates!$N$3:$N$40, 0), 2)</f>
        <v>11.420110503292392</v>
      </c>
      <c r="D262">
        <f>INDEX(rates!$O$3:$R$40, MATCH(A262, rates!$N$3:$N$40, 0), 4)</f>
        <v>11.806226356414253</v>
      </c>
    </row>
    <row r="263" spans="1:4" x14ac:dyDescent="0.35">
      <c r="A263">
        <f t="shared" si="13"/>
        <v>2022</v>
      </c>
      <c r="B263" s="22">
        <v>44835</v>
      </c>
      <c r="C263">
        <f>INDEX(rates!$O$3:$R$40, MATCH(A263, rates!$N$3:$N$40, 0), 2)</f>
        <v>11.420110503292392</v>
      </c>
      <c r="D263">
        <f>INDEX(rates!$O$3:$R$40, MATCH(A263, rates!$N$3:$N$40, 0), 4)</f>
        <v>11.806226356414253</v>
      </c>
    </row>
    <row r="264" spans="1:4" x14ac:dyDescent="0.35">
      <c r="A264">
        <f t="shared" si="13"/>
        <v>2022</v>
      </c>
      <c r="B264" s="22">
        <v>44866</v>
      </c>
      <c r="C264">
        <f>INDEX(rates!$O$3:$R$40, MATCH(A264, rates!$N$3:$N$40, 0), 2)</f>
        <v>11.420110503292392</v>
      </c>
      <c r="D264">
        <f>INDEX(rates!$O$3:$R$40, MATCH(A264, rates!$N$3:$N$40, 0), 4)</f>
        <v>11.806226356414253</v>
      </c>
    </row>
    <row r="265" spans="1:4" x14ac:dyDescent="0.35">
      <c r="A265">
        <f t="shared" si="13"/>
        <v>2022</v>
      </c>
      <c r="B265" s="22">
        <v>44896</v>
      </c>
      <c r="C265">
        <f>INDEX(rates!$O$3:$R$40, MATCH(A265, rates!$N$3:$N$40, 0), 2)</f>
        <v>11.420110503292392</v>
      </c>
      <c r="D265">
        <f>INDEX(rates!$O$3:$R$40, MATCH(A265, rates!$N$3:$N$40, 0), 4)</f>
        <v>11.806226356414253</v>
      </c>
    </row>
    <row r="266" spans="1:4" x14ac:dyDescent="0.35">
      <c r="A266">
        <f t="shared" si="13"/>
        <v>2023</v>
      </c>
      <c r="B266" s="22">
        <v>44927</v>
      </c>
      <c r="C266">
        <f>INDEX(rates!$O$3:$R$40, MATCH(A266, rates!$N$3:$N$40, 0), 2)</f>
        <v>11.5354582314721</v>
      </c>
      <c r="D266">
        <f>INDEX(rates!$O$3:$R$40, MATCH(A266, rates!$N$3:$N$40, 0), 4)</f>
        <v>12.0714195301085</v>
      </c>
    </row>
    <row r="267" spans="1:4" x14ac:dyDescent="0.35">
      <c r="A267">
        <f t="shared" si="13"/>
        <v>2023</v>
      </c>
      <c r="B267" s="22">
        <v>44958</v>
      </c>
      <c r="C267">
        <f>INDEX(rates!$O$3:$R$40, MATCH(A267, rates!$N$3:$N$40, 0), 2)</f>
        <v>11.5354582314721</v>
      </c>
      <c r="D267">
        <f>INDEX(rates!$O$3:$R$40, MATCH(A267, rates!$N$3:$N$40, 0), 4)</f>
        <v>12.0714195301085</v>
      </c>
    </row>
    <row r="268" spans="1:4" x14ac:dyDescent="0.35">
      <c r="A268">
        <f t="shared" si="13"/>
        <v>2023</v>
      </c>
      <c r="B268" s="22">
        <v>44986</v>
      </c>
      <c r="C268">
        <f>INDEX(rates!$O$3:$R$40, MATCH(A268, rates!$N$3:$N$40, 0), 2)</f>
        <v>11.5354582314721</v>
      </c>
      <c r="D268">
        <f>INDEX(rates!$O$3:$R$40, MATCH(A268, rates!$N$3:$N$40, 0), 4)</f>
        <v>12.0714195301085</v>
      </c>
    </row>
    <row r="269" spans="1:4" x14ac:dyDescent="0.35">
      <c r="A269">
        <f t="shared" si="13"/>
        <v>2023</v>
      </c>
      <c r="B269" s="22">
        <v>45017</v>
      </c>
      <c r="C269">
        <f>INDEX(rates!$O$3:$R$40, MATCH(A269, rates!$N$3:$N$40, 0), 2)</f>
        <v>11.5354582314721</v>
      </c>
      <c r="D269">
        <f>INDEX(rates!$O$3:$R$40, MATCH(A269, rates!$N$3:$N$40, 0), 4)</f>
        <v>12.0714195301085</v>
      </c>
    </row>
    <row r="270" spans="1:4" x14ac:dyDescent="0.35">
      <c r="A270">
        <f t="shared" si="13"/>
        <v>2023</v>
      </c>
      <c r="B270" s="22">
        <v>45047</v>
      </c>
      <c r="C270">
        <f>INDEX(rates!$O$3:$R$40, MATCH(A270, rates!$N$3:$N$40, 0), 2)</f>
        <v>11.5354582314721</v>
      </c>
      <c r="D270">
        <f>INDEX(rates!$O$3:$R$40, MATCH(A270, rates!$N$3:$N$40, 0), 4)</f>
        <v>12.0714195301085</v>
      </c>
    </row>
    <row r="271" spans="1:4" x14ac:dyDescent="0.35">
      <c r="A271">
        <f t="shared" si="13"/>
        <v>2023</v>
      </c>
      <c r="B271" s="22">
        <v>45078</v>
      </c>
      <c r="C271">
        <f>INDEX(rates!$O$3:$R$40, MATCH(A271, rates!$N$3:$N$40, 0), 2)</f>
        <v>11.5354582314721</v>
      </c>
      <c r="D271">
        <f>INDEX(rates!$O$3:$R$40, MATCH(A271, rates!$N$3:$N$40, 0), 4)</f>
        <v>12.0714195301085</v>
      </c>
    </row>
    <row r="272" spans="1:4" x14ac:dyDescent="0.35">
      <c r="A272">
        <f t="shared" si="13"/>
        <v>2023</v>
      </c>
      <c r="B272" s="22">
        <v>45108</v>
      </c>
      <c r="C272">
        <f>INDEX(rates!$O$3:$R$40, MATCH(A272, rates!$N$3:$N$40, 0), 2)</f>
        <v>11.5354582314721</v>
      </c>
      <c r="D272">
        <f>INDEX(rates!$O$3:$R$40, MATCH(A272, rates!$N$3:$N$40, 0), 4)</f>
        <v>12.0714195301085</v>
      </c>
    </row>
    <row r="273" spans="1:4" x14ac:dyDescent="0.35">
      <c r="A273">
        <f t="shared" si="13"/>
        <v>2023</v>
      </c>
      <c r="B273" s="22">
        <v>45139</v>
      </c>
      <c r="C273">
        <f>INDEX(rates!$O$3:$R$40, MATCH(A273, rates!$N$3:$N$40, 0), 2)</f>
        <v>11.5354582314721</v>
      </c>
      <c r="D273">
        <f>INDEX(rates!$O$3:$R$40, MATCH(A273, rates!$N$3:$N$40, 0), 4)</f>
        <v>12.0714195301085</v>
      </c>
    </row>
    <row r="274" spans="1:4" x14ac:dyDescent="0.35">
      <c r="A274">
        <f t="shared" si="13"/>
        <v>2023</v>
      </c>
      <c r="B274" s="22">
        <v>45170</v>
      </c>
      <c r="C274">
        <f>INDEX(rates!$O$3:$R$40, MATCH(A274, rates!$N$3:$N$40, 0), 2)</f>
        <v>11.5354582314721</v>
      </c>
      <c r="D274">
        <f>INDEX(rates!$O$3:$R$40, MATCH(A274, rates!$N$3:$N$40, 0), 4)</f>
        <v>12.0714195301085</v>
      </c>
    </row>
    <row r="275" spans="1:4" x14ac:dyDescent="0.35">
      <c r="A275">
        <f t="shared" si="13"/>
        <v>2023</v>
      </c>
      <c r="B275" s="22">
        <v>45200</v>
      </c>
      <c r="C275">
        <f>INDEX(rates!$O$3:$R$40, MATCH(A275, rates!$N$3:$N$40, 0), 2)</f>
        <v>11.5354582314721</v>
      </c>
      <c r="D275">
        <f>INDEX(rates!$O$3:$R$40, MATCH(A275, rates!$N$3:$N$40, 0), 4)</f>
        <v>12.0714195301085</v>
      </c>
    </row>
    <row r="276" spans="1:4" x14ac:dyDescent="0.35">
      <c r="A276">
        <f t="shared" si="13"/>
        <v>2023</v>
      </c>
      <c r="B276" s="22">
        <v>45231</v>
      </c>
      <c r="C276">
        <f>INDEX(rates!$O$3:$R$40, MATCH(A276, rates!$N$3:$N$40, 0), 2)</f>
        <v>11.5354582314721</v>
      </c>
      <c r="D276">
        <f>INDEX(rates!$O$3:$R$40, MATCH(A276, rates!$N$3:$N$40, 0), 4)</f>
        <v>12.0714195301085</v>
      </c>
    </row>
    <row r="277" spans="1:4" x14ac:dyDescent="0.35">
      <c r="A277">
        <f t="shared" si="13"/>
        <v>2023</v>
      </c>
      <c r="B277" s="22">
        <v>45261</v>
      </c>
      <c r="C277">
        <f>INDEX(rates!$O$3:$R$40, MATCH(A277, rates!$N$3:$N$40, 0), 2)</f>
        <v>11.5354582314721</v>
      </c>
      <c r="D277">
        <f>INDEX(rates!$O$3:$R$40, MATCH(A277, rates!$N$3:$N$40, 0), 4)</f>
        <v>12.0714195301085</v>
      </c>
    </row>
    <row r="278" spans="1:4" x14ac:dyDescent="0.35">
      <c r="A278">
        <f t="shared" si="13"/>
        <v>2024</v>
      </c>
      <c r="B278" s="22">
        <v>45292</v>
      </c>
      <c r="C278">
        <f>INDEX(rates!$O$3:$R$40, MATCH(A278, rates!$N$3:$N$40, 0), 2)</f>
        <v>11.6442448578095</v>
      </c>
      <c r="D278">
        <f>INDEX(rates!$O$3:$R$40, MATCH(A278, rates!$N$3:$N$40, 0), 4)</f>
        <v>12.1250595182727</v>
      </c>
    </row>
    <row r="279" spans="1:4" x14ac:dyDescent="0.35">
      <c r="A279">
        <f t="shared" si="13"/>
        <v>2024</v>
      </c>
      <c r="B279" s="22">
        <v>45323</v>
      </c>
      <c r="C279">
        <f>INDEX(rates!$O$3:$R$40, MATCH(A279, rates!$N$3:$N$40, 0), 2)</f>
        <v>11.6442448578095</v>
      </c>
      <c r="D279">
        <f>INDEX(rates!$O$3:$R$40, MATCH(A279, rates!$N$3:$N$40, 0), 4)</f>
        <v>12.1250595182727</v>
      </c>
    </row>
    <row r="280" spans="1:4" x14ac:dyDescent="0.35">
      <c r="A280">
        <f t="shared" si="13"/>
        <v>2024</v>
      </c>
      <c r="B280" s="22">
        <v>45352</v>
      </c>
      <c r="C280">
        <f>INDEX(rates!$O$3:$R$40, MATCH(A280, rates!$N$3:$N$40, 0), 2)</f>
        <v>11.6442448578095</v>
      </c>
      <c r="D280">
        <f>INDEX(rates!$O$3:$R$40, MATCH(A280, rates!$N$3:$N$40, 0), 4)</f>
        <v>12.1250595182727</v>
      </c>
    </row>
    <row r="281" spans="1:4" x14ac:dyDescent="0.35">
      <c r="A281">
        <f t="shared" si="13"/>
        <v>2024</v>
      </c>
      <c r="B281" s="22">
        <v>45383</v>
      </c>
      <c r="C281">
        <f>INDEX(rates!$O$3:$R$40, MATCH(A281, rates!$N$3:$N$40, 0), 2)</f>
        <v>11.6442448578095</v>
      </c>
      <c r="D281">
        <f>INDEX(rates!$O$3:$R$40, MATCH(A281, rates!$N$3:$N$40, 0), 4)</f>
        <v>12.1250595182727</v>
      </c>
    </row>
    <row r="282" spans="1:4" x14ac:dyDescent="0.35">
      <c r="A282">
        <f t="shared" si="13"/>
        <v>2024</v>
      </c>
      <c r="B282" s="22">
        <v>45413</v>
      </c>
      <c r="C282">
        <f>INDEX(rates!$O$3:$R$40, MATCH(A282, rates!$N$3:$N$40, 0), 2)</f>
        <v>11.6442448578095</v>
      </c>
      <c r="D282">
        <f>INDEX(rates!$O$3:$R$40, MATCH(A282, rates!$N$3:$N$40, 0), 4)</f>
        <v>12.1250595182727</v>
      </c>
    </row>
    <row r="283" spans="1:4" x14ac:dyDescent="0.35">
      <c r="A283">
        <f t="shared" si="13"/>
        <v>2024</v>
      </c>
      <c r="B283" s="22">
        <v>45444</v>
      </c>
      <c r="C283">
        <f>INDEX(rates!$O$3:$R$40, MATCH(A283, rates!$N$3:$N$40, 0), 2)</f>
        <v>11.6442448578095</v>
      </c>
      <c r="D283">
        <f>INDEX(rates!$O$3:$R$40, MATCH(A283, rates!$N$3:$N$40, 0), 4)</f>
        <v>12.1250595182727</v>
      </c>
    </row>
    <row r="284" spans="1:4" x14ac:dyDescent="0.35">
      <c r="A284">
        <f t="shared" si="13"/>
        <v>2024</v>
      </c>
      <c r="B284" s="22">
        <v>45474</v>
      </c>
      <c r="C284">
        <f>INDEX(rates!$O$3:$R$40, MATCH(A284, rates!$N$3:$N$40, 0), 2)</f>
        <v>11.6442448578095</v>
      </c>
      <c r="D284">
        <f>INDEX(rates!$O$3:$R$40, MATCH(A284, rates!$N$3:$N$40, 0), 4)</f>
        <v>12.1250595182727</v>
      </c>
    </row>
    <row r="285" spans="1:4" x14ac:dyDescent="0.35">
      <c r="A285">
        <f t="shared" si="13"/>
        <v>2024</v>
      </c>
      <c r="B285" s="22">
        <v>45505</v>
      </c>
      <c r="C285">
        <f>INDEX(rates!$O$3:$R$40, MATCH(A285, rates!$N$3:$N$40, 0), 2)</f>
        <v>11.6442448578095</v>
      </c>
      <c r="D285">
        <f>INDEX(rates!$O$3:$R$40, MATCH(A285, rates!$N$3:$N$40, 0), 4)</f>
        <v>12.1250595182727</v>
      </c>
    </row>
    <row r="286" spans="1:4" x14ac:dyDescent="0.35">
      <c r="A286">
        <f t="shared" si="13"/>
        <v>2024</v>
      </c>
      <c r="B286" s="22">
        <v>45536</v>
      </c>
      <c r="C286">
        <f>INDEX(rates!$O$3:$R$40, MATCH(A286, rates!$N$3:$N$40, 0), 2)</f>
        <v>11.6442448578095</v>
      </c>
      <c r="D286">
        <f>INDEX(rates!$O$3:$R$40, MATCH(A286, rates!$N$3:$N$40, 0), 4)</f>
        <v>12.1250595182727</v>
      </c>
    </row>
    <row r="287" spans="1:4" x14ac:dyDescent="0.35">
      <c r="A287">
        <f t="shared" si="13"/>
        <v>2024</v>
      </c>
      <c r="B287" s="22">
        <v>45566</v>
      </c>
      <c r="C287">
        <f>INDEX(rates!$O$3:$R$40, MATCH(A287, rates!$N$3:$N$40, 0), 2)</f>
        <v>11.6442448578095</v>
      </c>
      <c r="D287">
        <f>INDEX(rates!$O$3:$R$40, MATCH(A287, rates!$N$3:$N$40, 0), 4)</f>
        <v>12.1250595182727</v>
      </c>
    </row>
    <row r="288" spans="1:4" x14ac:dyDescent="0.35">
      <c r="A288">
        <f t="shared" si="13"/>
        <v>2024</v>
      </c>
      <c r="B288" s="22">
        <v>45597</v>
      </c>
      <c r="C288">
        <f>INDEX(rates!$O$3:$R$40, MATCH(A288, rates!$N$3:$N$40, 0), 2)</f>
        <v>11.6442448578095</v>
      </c>
      <c r="D288">
        <f>INDEX(rates!$O$3:$R$40, MATCH(A288, rates!$N$3:$N$40, 0), 4)</f>
        <v>12.1250595182727</v>
      </c>
    </row>
    <row r="289" spans="1:4" x14ac:dyDescent="0.35">
      <c r="A289">
        <f t="shared" si="13"/>
        <v>2024</v>
      </c>
      <c r="B289" s="22">
        <v>45627</v>
      </c>
      <c r="C289">
        <f>INDEX(rates!$O$3:$R$40, MATCH(A289, rates!$N$3:$N$40, 0), 2)</f>
        <v>11.6442448578095</v>
      </c>
      <c r="D289">
        <f>INDEX(rates!$O$3:$R$40, MATCH(A289, rates!$N$3:$N$40, 0), 4)</f>
        <v>12.1250595182727</v>
      </c>
    </row>
    <row r="290" spans="1:4" x14ac:dyDescent="0.35">
      <c r="A290">
        <f t="shared" si="13"/>
        <v>2025</v>
      </c>
      <c r="B290" s="22">
        <v>45658</v>
      </c>
      <c r="C290">
        <f>INDEX(rates!$O$3:$R$40, MATCH(A290, rates!$N$3:$N$40, 0), 2)</f>
        <v>11.725188197733299</v>
      </c>
      <c r="D290">
        <f>INDEX(rates!$O$3:$R$40, MATCH(A290, rates!$N$3:$N$40, 0), 4)</f>
        <v>12.2100675984879</v>
      </c>
    </row>
    <row r="291" spans="1:4" x14ac:dyDescent="0.35">
      <c r="A291">
        <f t="shared" si="13"/>
        <v>2025</v>
      </c>
      <c r="B291" s="22">
        <v>45689</v>
      </c>
      <c r="C291">
        <f>INDEX(rates!$O$3:$R$40, MATCH(A291, rates!$N$3:$N$40, 0), 2)</f>
        <v>11.725188197733299</v>
      </c>
      <c r="D291">
        <f>INDEX(rates!$O$3:$R$40, MATCH(A291, rates!$N$3:$N$40, 0), 4)</f>
        <v>12.2100675984879</v>
      </c>
    </row>
    <row r="292" spans="1:4" x14ac:dyDescent="0.35">
      <c r="A292">
        <f t="shared" si="13"/>
        <v>2025</v>
      </c>
      <c r="B292" s="22">
        <v>45717</v>
      </c>
      <c r="C292">
        <f>INDEX(rates!$O$3:$R$40, MATCH(A292, rates!$N$3:$N$40, 0), 2)</f>
        <v>11.725188197733299</v>
      </c>
      <c r="D292">
        <f>INDEX(rates!$O$3:$R$40, MATCH(A292, rates!$N$3:$N$40, 0), 4)</f>
        <v>12.2100675984879</v>
      </c>
    </row>
    <row r="293" spans="1:4" x14ac:dyDescent="0.35">
      <c r="A293">
        <f t="shared" si="13"/>
        <v>2025</v>
      </c>
      <c r="B293" s="22">
        <v>45748</v>
      </c>
      <c r="C293">
        <f>INDEX(rates!$O$3:$R$40, MATCH(A293, rates!$N$3:$N$40, 0), 2)</f>
        <v>11.725188197733299</v>
      </c>
      <c r="D293">
        <f>INDEX(rates!$O$3:$R$40, MATCH(A293, rates!$N$3:$N$40, 0), 4)</f>
        <v>12.2100675984879</v>
      </c>
    </row>
    <row r="294" spans="1:4" x14ac:dyDescent="0.35">
      <c r="A294">
        <f t="shared" si="13"/>
        <v>2025</v>
      </c>
      <c r="B294" s="22">
        <v>45778</v>
      </c>
      <c r="C294">
        <f>INDEX(rates!$O$3:$R$40, MATCH(A294, rates!$N$3:$N$40, 0), 2)</f>
        <v>11.725188197733299</v>
      </c>
      <c r="D294">
        <f>INDEX(rates!$O$3:$R$40, MATCH(A294, rates!$N$3:$N$40, 0), 4)</f>
        <v>12.2100675984879</v>
      </c>
    </row>
    <row r="295" spans="1:4" x14ac:dyDescent="0.35">
      <c r="A295">
        <f t="shared" si="13"/>
        <v>2025</v>
      </c>
      <c r="B295" s="22">
        <v>45809</v>
      </c>
      <c r="C295">
        <f>INDEX(rates!$O$3:$R$40, MATCH(A295, rates!$N$3:$N$40, 0), 2)</f>
        <v>11.725188197733299</v>
      </c>
      <c r="D295">
        <f>INDEX(rates!$O$3:$R$40, MATCH(A295, rates!$N$3:$N$40, 0), 4)</f>
        <v>12.2100675984879</v>
      </c>
    </row>
    <row r="296" spans="1:4" x14ac:dyDescent="0.35">
      <c r="A296">
        <f t="shared" si="13"/>
        <v>2025</v>
      </c>
      <c r="B296" s="22">
        <v>45839</v>
      </c>
      <c r="C296">
        <f>INDEX(rates!$O$3:$R$40, MATCH(A296, rates!$N$3:$N$40, 0), 2)</f>
        <v>11.725188197733299</v>
      </c>
      <c r="D296">
        <f>INDEX(rates!$O$3:$R$40, MATCH(A296, rates!$N$3:$N$40, 0), 4)</f>
        <v>12.2100675984879</v>
      </c>
    </row>
    <row r="297" spans="1:4" x14ac:dyDescent="0.35">
      <c r="A297">
        <f t="shared" si="13"/>
        <v>2025</v>
      </c>
      <c r="B297" s="22">
        <v>45870</v>
      </c>
      <c r="C297">
        <f>INDEX(rates!$O$3:$R$40, MATCH(A297, rates!$N$3:$N$40, 0), 2)</f>
        <v>11.725188197733299</v>
      </c>
      <c r="D297">
        <f>INDEX(rates!$O$3:$R$40, MATCH(A297, rates!$N$3:$N$40, 0), 4)</f>
        <v>12.2100675984879</v>
      </c>
    </row>
    <row r="298" spans="1:4" x14ac:dyDescent="0.35">
      <c r="A298">
        <f t="shared" si="13"/>
        <v>2025</v>
      </c>
      <c r="B298" s="22">
        <v>45901</v>
      </c>
      <c r="C298">
        <f>INDEX(rates!$O$3:$R$40, MATCH(A298, rates!$N$3:$N$40, 0), 2)</f>
        <v>11.725188197733299</v>
      </c>
      <c r="D298">
        <f>INDEX(rates!$O$3:$R$40, MATCH(A298, rates!$N$3:$N$40, 0), 4)</f>
        <v>12.2100675984879</v>
      </c>
    </row>
    <row r="299" spans="1:4" x14ac:dyDescent="0.35">
      <c r="A299">
        <f t="shared" si="13"/>
        <v>2025</v>
      </c>
      <c r="B299" s="22">
        <v>45931</v>
      </c>
      <c r="C299">
        <f>INDEX(rates!$O$3:$R$40, MATCH(A299, rates!$N$3:$N$40, 0), 2)</f>
        <v>11.725188197733299</v>
      </c>
      <c r="D299">
        <f>INDEX(rates!$O$3:$R$40, MATCH(A299, rates!$N$3:$N$40, 0), 4)</f>
        <v>12.2100675984879</v>
      </c>
    </row>
    <row r="300" spans="1:4" x14ac:dyDescent="0.35">
      <c r="A300">
        <f t="shared" si="13"/>
        <v>2025</v>
      </c>
      <c r="B300" s="22">
        <v>45962</v>
      </c>
      <c r="C300">
        <f>INDEX(rates!$O$3:$R$40, MATCH(A300, rates!$N$3:$N$40, 0), 2)</f>
        <v>11.725188197733299</v>
      </c>
      <c r="D300">
        <f>INDEX(rates!$O$3:$R$40, MATCH(A300, rates!$N$3:$N$40, 0), 4)</f>
        <v>12.2100675984879</v>
      </c>
    </row>
    <row r="301" spans="1:4" x14ac:dyDescent="0.35">
      <c r="A301">
        <f t="shared" si="13"/>
        <v>2025</v>
      </c>
      <c r="B301" s="22">
        <v>45992</v>
      </c>
      <c r="C301">
        <f>INDEX(rates!$O$3:$R$40, MATCH(A301, rates!$N$3:$N$40, 0), 2)</f>
        <v>11.725188197733299</v>
      </c>
      <c r="D301">
        <f>INDEX(rates!$O$3:$R$40, MATCH(A301, rates!$N$3:$N$40, 0), 4)</f>
        <v>12.2100675984879</v>
      </c>
    </row>
    <row r="302" spans="1:4" x14ac:dyDescent="0.35">
      <c r="A302">
        <f t="shared" si="13"/>
        <v>2026</v>
      </c>
      <c r="B302" s="22">
        <v>46023</v>
      </c>
      <c r="C302">
        <f>INDEX(rates!$O$3:$R$40, MATCH(A302, rates!$N$3:$N$40, 0), 2)</f>
        <v>11.959691961687966</v>
      </c>
      <c r="D302">
        <f>INDEX(rates!$O$3:$R$40, MATCH(A302, rates!$N$3:$N$40, 0), 4)</f>
        <v>12.454268950457658</v>
      </c>
    </row>
    <row r="303" spans="1:4" x14ac:dyDescent="0.35">
      <c r="A303">
        <f t="shared" si="13"/>
        <v>2026</v>
      </c>
      <c r="B303" s="22">
        <v>46054</v>
      </c>
      <c r="C303">
        <f>INDEX(rates!$O$3:$R$40, MATCH(A303, rates!$N$3:$N$40, 0), 2)</f>
        <v>11.959691961687966</v>
      </c>
      <c r="D303">
        <f>INDEX(rates!$O$3:$R$40, MATCH(A303, rates!$N$3:$N$40, 0), 4)</f>
        <v>12.454268950457658</v>
      </c>
    </row>
    <row r="304" spans="1:4" x14ac:dyDescent="0.35">
      <c r="A304">
        <f t="shared" si="13"/>
        <v>2026</v>
      </c>
      <c r="B304" s="22">
        <v>46082</v>
      </c>
      <c r="C304">
        <f>INDEX(rates!$O$3:$R$40, MATCH(A304, rates!$N$3:$N$40, 0), 2)</f>
        <v>11.959691961687966</v>
      </c>
      <c r="D304">
        <f>INDEX(rates!$O$3:$R$40, MATCH(A304, rates!$N$3:$N$40, 0), 4)</f>
        <v>12.454268950457658</v>
      </c>
    </row>
    <row r="305" spans="1:4" x14ac:dyDescent="0.35">
      <c r="A305">
        <f t="shared" si="13"/>
        <v>2026</v>
      </c>
      <c r="B305" s="22">
        <v>46113</v>
      </c>
      <c r="C305">
        <f>INDEX(rates!$O$3:$R$40, MATCH(A305, rates!$N$3:$N$40, 0), 2)</f>
        <v>11.959691961687966</v>
      </c>
      <c r="D305">
        <f>INDEX(rates!$O$3:$R$40, MATCH(A305, rates!$N$3:$N$40, 0), 4)</f>
        <v>12.454268950457658</v>
      </c>
    </row>
    <row r="306" spans="1:4" x14ac:dyDescent="0.35">
      <c r="A306">
        <f t="shared" si="13"/>
        <v>2026</v>
      </c>
      <c r="B306" s="22">
        <v>46143</v>
      </c>
      <c r="C306">
        <f>INDEX(rates!$O$3:$R$40, MATCH(A306, rates!$N$3:$N$40, 0), 2)</f>
        <v>11.959691961687966</v>
      </c>
      <c r="D306">
        <f>INDEX(rates!$O$3:$R$40, MATCH(A306, rates!$N$3:$N$40, 0), 4)</f>
        <v>12.454268950457658</v>
      </c>
    </row>
    <row r="307" spans="1:4" x14ac:dyDescent="0.35">
      <c r="A307">
        <f t="shared" si="13"/>
        <v>2026</v>
      </c>
      <c r="B307" s="22">
        <v>46174</v>
      </c>
      <c r="C307">
        <f>INDEX(rates!$O$3:$R$40, MATCH(A307, rates!$N$3:$N$40, 0), 2)</f>
        <v>11.959691961687966</v>
      </c>
      <c r="D307">
        <f>INDEX(rates!$O$3:$R$40, MATCH(A307, rates!$N$3:$N$40, 0), 4)</f>
        <v>12.454268950457658</v>
      </c>
    </row>
    <row r="308" spans="1:4" x14ac:dyDescent="0.35">
      <c r="A308">
        <f t="shared" si="13"/>
        <v>2026</v>
      </c>
      <c r="B308" s="22">
        <v>46204</v>
      </c>
      <c r="C308">
        <f>INDEX(rates!$O$3:$R$40, MATCH(A308, rates!$N$3:$N$40, 0), 2)</f>
        <v>11.959691961687966</v>
      </c>
      <c r="D308">
        <f>INDEX(rates!$O$3:$R$40, MATCH(A308, rates!$N$3:$N$40, 0), 4)</f>
        <v>12.454268950457658</v>
      </c>
    </row>
    <row r="309" spans="1:4" x14ac:dyDescent="0.35">
      <c r="A309">
        <f t="shared" si="13"/>
        <v>2026</v>
      </c>
      <c r="B309" s="22">
        <v>46235</v>
      </c>
      <c r="C309">
        <f>INDEX(rates!$O$3:$R$40, MATCH(A309, rates!$N$3:$N$40, 0), 2)</f>
        <v>11.959691961687966</v>
      </c>
      <c r="D309">
        <f>INDEX(rates!$O$3:$R$40, MATCH(A309, rates!$N$3:$N$40, 0), 4)</f>
        <v>12.454268950457658</v>
      </c>
    </row>
    <row r="310" spans="1:4" x14ac:dyDescent="0.35">
      <c r="A310">
        <f t="shared" si="13"/>
        <v>2026</v>
      </c>
      <c r="B310" s="22">
        <v>46266</v>
      </c>
      <c r="C310">
        <f>INDEX(rates!$O$3:$R$40, MATCH(A310, rates!$N$3:$N$40, 0), 2)</f>
        <v>11.959691961687966</v>
      </c>
      <c r="D310">
        <f>INDEX(rates!$O$3:$R$40, MATCH(A310, rates!$N$3:$N$40, 0), 4)</f>
        <v>12.454268950457658</v>
      </c>
    </row>
    <row r="311" spans="1:4" x14ac:dyDescent="0.35">
      <c r="A311">
        <f t="shared" si="13"/>
        <v>2026</v>
      </c>
      <c r="B311" s="22">
        <v>46296</v>
      </c>
      <c r="C311">
        <f>INDEX(rates!$O$3:$R$40, MATCH(A311, rates!$N$3:$N$40, 0), 2)</f>
        <v>11.959691961687966</v>
      </c>
      <c r="D311">
        <f>INDEX(rates!$O$3:$R$40, MATCH(A311, rates!$N$3:$N$40, 0), 4)</f>
        <v>12.454268950457658</v>
      </c>
    </row>
    <row r="312" spans="1:4" x14ac:dyDescent="0.35">
      <c r="A312">
        <f t="shared" si="13"/>
        <v>2026</v>
      </c>
      <c r="B312" s="22">
        <v>46327</v>
      </c>
      <c r="C312">
        <f>INDEX(rates!$O$3:$R$40, MATCH(A312, rates!$N$3:$N$40, 0), 2)</f>
        <v>11.959691961687966</v>
      </c>
      <c r="D312">
        <f>INDEX(rates!$O$3:$R$40, MATCH(A312, rates!$N$3:$N$40, 0), 4)</f>
        <v>12.454268950457658</v>
      </c>
    </row>
    <row r="313" spans="1:4" x14ac:dyDescent="0.35">
      <c r="A313">
        <f t="shared" si="13"/>
        <v>2026</v>
      </c>
      <c r="B313" s="22">
        <v>46357</v>
      </c>
      <c r="C313">
        <f>INDEX(rates!$O$3:$R$40, MATCH(A313, rates!$N$3:$N$40, 0), 2)</f>
        <v>11.959691961687966</v>
      </c>
      <c r="D313">
        <f>INDEX(rates!$O$3:$R$40, MATCH(A313, rates!$N$3:$N$40, 0), 4)</f>
        <v>12.454268950457658</v>
      </c>
    </row>
    <row r="314" spans="1:4" x14ac:dyDescent="0.35">
      <c r="A314">
        <f t="shared" si="13"/>
        <v>2027</v>
      </c>
      <c r="B314" s="22">
        <v>46388</v>
      </c>
      <c r="C314">
        <f>INDEX(rates!$O$3:$R$40, MATCH(A314, rates!$N$3:$N$40, 0), 2)</f>
        <v>12.198885800921726</v>
      </c>
      <c r="D314">
        <f>INDEX(rates!$O$3:$R$40, MATCH(A314, rates!$N$3:$N$40, 0), 4)</f>
        <v>12.703354329466812</v>
      </c>
    </row>
    <row r="315" spans="1:4" x14ac:dyDescent="0.35">
      <c r="A315">
        <f t="shared" si="13"/>
        <v>2027</v>
      </c>
      <c r="B315" s="22">
        <v>46419</v>
      </c>
      <c r="C315">
        <f>INDEX(rates!$O$3:$R$40, MATCH(A315, rates!$N$3:$N$40, 0), 2)</f>
        <v>12.198885800921726</v>
      </c>
      <c r="D315">
        <f>INDEX(rates!$O$3:$R$40, MATCH(A315, rates!$N$3:$N$40, 0), 4)</f>
        <v>12.703354329466812</v>
      </c>
    </row>
    <row r="316" spans="1:4" x14ac:dyDescent="0.35">
      <c r="A316">
        <f t="shared" si="13"/>
        <v>2027</v>
      </c>
      <c r="B316" s="22">
        <v>46447</v>
      </c>
      <c r="C316">
        <f>INDEX(rates!$O$3:$R$40, MATCH(A316, rates!$N$3:$N$40, 0), 2)</f>
        <v>12.198885800921726</v>
      </c>
      <c r="D316">
        <f>INDEX(rates!$O$3:$R$40, MATCH(A316, rates!$N$3:$N$40, 0), 4)</f>
        <v>12.703354329466812</v>
      </c>
    </row>
    <row r="317" spans="1:4" x14ac:dyDescent="0.35">
      <c r="A317">
        <f t="shared" si="13"/>
        <v>2027</v>
      </c>
      <c r="B317" s="22">
        <v>46478</v>
      </c>
      <c r="C317">
        <f>INDEX(rates!$O$3:$R$40, MATCH(A317, rates!$N$3:$N$40, 0), 2)</f>
        <v>12.198885800921726</v>
      </c>
      <c r="D317">
        <f>INDEX(rates!$O$3:$R$40, MATCH(A317, rates!$N$3:$N$40, 0), 4)</f>
        <v>12.703354329466812</v>
      </c>
    </row>
    <row r="318" spans="1:4" x14ac:dyDescent="0.35">
      <c r="A318">
        <f t="shared" si="13"/>
        <v>2027</v>
      </c>
      <c r="B318" s="22">
        <v>46508</v>
      </c>
      <c r="C318">
        <f>INDEX(rates!$O$3:$R$40, MATCH(A318, rates!$N$3:$N$40, 0), 2)</f>
        <v>12.198885800921726</v>
      </c>
      <c r="D318">
        <f>INDEX(rates!$O$3:$R$40, MATCH(A318, rates!$N$3:$N$40, 0), 4)</f>
        <v>12.703354329466812</v>
      </c>
    </row>
    <row r="319" spans="1:4" x14ac:dyDescent="0.35">
      <c r="A319">
        <f t="shared" si="13"/>
        <v>2027</v>
      </c>
      <c r="B319" s="22">
        <v>46539</v>
      </c>
      <c r="C319">
        <f>INDEX(rates!$O$3:$R$40, MATCH(A319, rates!$N$3:$N$40, 0), 2)</f>
        <v>12.198885800921726</v>
      </c>
      <c r="D319">
        <f>INDEX(rates!$O$3:$R$40, MATCH(A319, rates!$N$3:$N$40, 0), 4)</f>
        <v>12.703354329466812</v>
      </c>
    </row>
    <row r="320" spans="1:4" x14ac:dyDescent="0.35">
      <c r="A320">
        <f t="shared" si="13"/>
        <v>2027</v>
      </c>
      <c r="B320" s="22">
        <v>46569</v>
      </c>
      <c r="C320">
        <f>INDEX(rates!$O$3:$R$40, MATCH(A320, rates!$N$3:$N$40, 0), 2)</f>
        <v>12.198885800921726</v>
      </c>
      <c r="D320">
        <f>INDEX(rates!$O$3:$R$40, MATCH(A320, rates!$N$3:$N$40, 0), 4)</f>
        <v>12.703354329466812</v>
      </c>
    </row>
    <row r="321" spans="1:4" x14ac:dyDescent="0.35">
      <c r="A321">
        <f t="shared" si="13"/>
        <v>2027</v>
      </c>
      <c r="B321" s="22">
        <v>46600</v>
      </c>
      <c r="C321">
        <f>INDEX(rates!$O$3:$R$40, MATCH(A321, rates!$N$3:$N$40, 0), 2)</f>
        <v>12.198885800921726</v>
      </c>
      <c r="D321">
        <f>INDEX(rates!$O$3:$R$40, MATCH(A321, rates!$N$3:$N$40, 0), 4)</f>
        <v>12.703354329466812</v>
      </c>
    </row>
    <row r="322" spans="1:4" x14ac:dyDescent="0.35">
      <c r="A322">
        <f t="shared" si="13"/>
        <v>2027</v>
      </c>
      <c r="B322" s="22">
        <v>46631</v>
      </c>
      <c r="C322">
        <f>INDEX(rates!$O$3:$R$40, MATCH(A322, rates!$N$3:$N$40, 0), 2)</f>
        <v>12.198885800921726</v>
      </c>
      <c r="D322">
        <f>INDEX(rates!$O$3:$R$40, MATCH(A322, rates!$N$3:$N$40, 0), 4)</f>
        <v>12.703354329466812</v>
      </c>
    </row>
    <row r="323" spans="1:4" x14ac:dyDescent="0.35">
      <c r="A323">
        <f t="shared" ref="A323:A386" si="14">YEAR(B323)</f>
        <v>2027</v>
      </c>
      <c r="B323" s="22">
        <v>46661</v>
      </c>
      <c r="C323">
        <f>INDEX(rates!$O$3:$R$40, MATCH(A323, rates!$N$3:$N$40, 0), 2)</f>
        <v>12.198885800921726</v>
      </c>
      <c r="D323">
        <f>INDEX(rates!$O$3:$R$40, MATCH(A323, rates!$N$3:$N$40, 0), 4)</f>
        <v>12.703354329466812</v>
      </c>
    </row>
    <row r="324" spans="1:4" x14ac:dyDescent="0.35">
      <c r="A324">
        <f t="shared" si="14"/>
        <v>2027</v>
      </c>
      <c r="B324" s="22">
        <v>46692</v>
      </c>
      <c r="C324">
        <f>INDEX(rates!$O$3:$R$40, MATCH(A324, rates!$N$3:$N$40, 0), 2)</f>
        <v>12.198885800921726</v>
      </c>
      <c r="D324">
        <f>INDEX(rates!$O$3:$R$40, MATCH(A324, rates!$N$3:$N$40, 0), 4)</f>
        <v>12.703354329466812</v>
      </c>
    </row>
    <row r="325" spans="1:4" x14ac:dyDescent="0.35">
      <c r="A325">
        <f t="shared" si="14"/>
        <v>2027</v>
      </c>
      <c r="B325" s="22">
        <v>46722</v>
      </c>
      <c r="C325">
        <f>INDEX(rates!$O$3:$R$40, MATCH(A325, rates!$N$3:$N$40, 0), 2)</f>
        <v>12.198885800921726</v>
      </c>
      <c r="D325">
        <f>INDEX(rates!$O$3:$R$40, MATCH(A325, rates!$N$3:$N$40, 0), 4)</f>
        <v>12.703354329466812</v>
      </c>
    </row>
    <row r="326" spans="1:4" x14ac:dyDescent="0.35">
      <c r="A326">
        <f t="shared" si="14"/>
        <v>2028</v>
      </c>
      <c r="B326" s="22">
        <v>46753</v>
      </c>
      <c r="C326">
        <f>INDEX(rates!$O$3:$R$40, MATCH(A326, rates!$N$3:$N$40, 0), 2)</f>
        <v>12.442863516940161</v>
      </c>
      <c r="D326">
        <f>INDEX(rates!$O$3:$R$40, MATCH(A326, rates!$N$3:$N$40, 0), 4)</f>
        <v>12.957421416056148</v>
      </c>
    </row>
    <row r="327" spans="1:4" x14ac:dyDescent="0.35">
      <c r="A327">
        <f t="shared" si="14"/>
        <v>2028</v>
      </c>
      <c r="B327" s="22">
        <v>46784</v>
      </c>
      <c r="C327">
        <f>INDEX(rates!$O$3:$R$40, MATCH(A327, rates!$N$3:$N$40, 0), 2)</f>
        <v>12.442863516940161</v>
      </c>
      <c r="D327">
        <f>INDEX(rates!$O$3:$R$40, MATCH(A327, rates!$N$3:$N$40, 0), 4)</f>
        <v>12.957421416056148</v>
      </c>
    </row>
    <row r="328" spans="1:4" x14ac:dyDescent="0.35">
      <c r="A328">
        <f t="shared" si="14"/>
        <v>2028</v>
      </c>
      <c r="B328" s="22">
        <v>46813</v>
      </c>
      <c r="C328">
        <f>INDEX(rates!$O$3:$R$40, MATCH(A328, rates!$N$3:$N$40, 0), 2)</f>
        <v>12.442863516940161</v>
      </c>
      <c r="D328">
        <f>INDEX(rates!$O$3:$R$40, MATCH(A328, rates!$N$3:$N$40, 0), 4)</f>
        <v>12.957421416056148</v>
      </c>
    </row>
    <row r="329" spans="1:4" x14ac:dyDescent="0.35">
      <c r="A329">
        <f t="shared" si="14"/>
        <v>2028</v>
      </c>
      <c r="B329" s="22">
        <v>46844</v>
      </c>
      <c r="C329">
        <f>INDEX(rates!$O$3:$R$40, MATCH(A329, rates!$N$3:$N$40, 0), 2)</f>
        <v>12.442863516940161</v>
      </c>
      <c r="D329">
        <f>INDEX(rates!$O$3:$R$40, MATCH(A329, rates!$N$3:$N$40, 0), 4)</f>
        <v>12.957421416056148</v>
      </c>
    </row>
    <row r="330" spans="1:4" x14ac:dyDescent="0.35">
      <c r="A330">
        <f t="shared" si="14"/>
        <v>2028</v>
      </c>
      <c r="B330" s="22">
        <v>46874</v>
      </c>
      <c r="C330">
        <f>INDEX(rates!$O$3:$R$40, MATCH(A330, rates!$N$3:$N$40, 0), 2)</f>
        <v>12.442863516940161</v>
      </c>
      <c r="D330">
        <f>INDEX(rates!$O$3:$R$40, MATCH(A330, rates!$N$3:$N$40, 0), 4)</f>
        <v>12.957421416056148</v>
      </c>
    </row>
    <row r="331" spans="1:4" x14ac:dyDescent="0.35">
      <c r="A331">
        <f t="shared" si="14"/>
        <v>2028</v>
      </c>
      <c r="B331" s="22">
        <v>46905</v>
      </c>
      <c r="C331">
        <f>INDEX(rates!$O$3:$R$40, MATCH(A331, rates!$N$3:$N$40, 0), 2)</f>
        <v>12.442863516940161</v>
      </c>
      <c r="D331">
        <f>INDEX(rates!$O$3:$R$40, MATCH(A331, rates!$N$3:$N$40, 0), 4)</f>
        <v>12.957421416056148</v>
      </c>
    </row>
    <row r="332" spans="1:4" x14ac:dyDescent="0.35">
      <c r="A332">
        <f t="shared" si="14"/>
        <v>2028</v>
      </c>
      <c r="B332" s="22">
        <v>46935</v>
      </c>
      <c r="C332">
        <f>INDEX(rates!$O$3:$R$40, MATCH(A332, rates!$N$3:$N$40, 0), 2)</f>
        <v>12.442863516940161</v>
      </c>
      <c r="D332">
        <f>INDEX(rates!$O$3:$R$40, MATCH(A332, rates!$N$3:$N$40, 0), 4)</f>
        <v>12.957421416056148</v>
      </c>
    </row>
    <row r="333" spans="1:4" x14ac:dyDescent="0.35">
      <c r="A333">
        <f t="shared" si="14"/>
        <v>2028</v>
      </c>
      <c r="B333" s="22">
        <v>46966</v>
      </c>
      <c r="C333">
        <f>INDEX(rates!$O$3:$R$40, MATCH(A333, rates!$N$3:$N$40, 0), 2)</f>
        <v>12.442863516940161</v>
      </c>
      <c r="D333">
        <f>INDEX(rates!$O$3:$R$40, MATCH(A333, rates!$N$3:$N$40, 0), 4)</f>
        <v>12.957421416056148</v>
      </c>
    </row>
    <row r="334" spans="1:4" x14ac:dyDescent="0.35">
      <c r="A334">
        <f t="shared" si="14"/>
        <v>2028</v>
      </c>
      <c r="B334" s="22">
        <v>46997</v>
      </c>
      <c r="C334">
        <f>INDEX(rates!$O$3:$R$40, MATCH(A334, rates!$N$3:$N$40, 0), 2)</f>
        <v>12.442863516940161</v>
      </c>
      <c r="D334">
        <f>INDEX(rates!$O$3:$R$40, MATCH(A334, rates!$N$3:$N$40, 0), 4)</f>
        <v>12.957421416056148</v>
      </c>
    </row>
    <row r="335" spans="1:4" x14ac:dyDescent="0.35">
      <c r="A335">
        <f t="shared" si="14"/>
        <v>2028</v>
      </c>
      <c r="B335" s="22">
        <v>47027</v>
      </c>
      <c r="C335">
        <f>INDEX(rates!$O$3:$R$40, MATCH(A335, rates!$N$3:$N$40, 0), 2)</f>
        <v>12.442863516940161</v>
      </c>
      <c r="D335">
        <f>INDEX(rates!$O$3:$R$40, MATCH(A335, rates!$N$3:$N$40, 0), 4)</f>
        <v>12.957421416056148</v>
      </c>
    </row>
    <row r="336" spans="1:4" x14ac:dyDescent="0.35">
      <c r="A336">
        <f t="shared" si="14"/>
        <v>2028</v>
      </c>
      <c r="B336" s="22">
        <v>47058</v>
      </c>
      <c r="C336">
        <f>INDEX(rates!$O$3:$R$40, MATCH(A336, rates!$N$3:$N$40, 0), 2)</f>
        <v>12.442863516940161</v>
      </c>
      <c r="D336">
        <f>INDEX(rates!$O$3:$R$40, MATCH(A336, rates!$N$3:$N$40, 0), 4)</f>
        <v>12.957421416056148</v>
      </c>
    </row>
    <row r="337" spans="1:4" x14ac:dyDescent="0.35">
      <c r="A337">
        <f t="shared" si="14"/>
        <v>2028</v>
      </c>
      <c r="B337" s="22">
        <v>47088</v>
      </c>
      <c r="C337">
        <f>INDEX(rates!$O$3:$R$40, MATCH(A337, rates!$N$3:$N$40, 0), 2)</f>
        <v>12.442863516940161</v>
      </c>
      <c r="D337">
        <f>INDEX(rates!$O$3:$R$40, MATCH(A337, rates!$N$3:$N$40, 0), 4)</f>
        <v>12.957421416056148</v>
      </c>
    </row>
    <row r="338" spans="1:4" x14ac:dyDescent="0.35">
      <c r="A338">
        <f t="shared" si="14"/>
        <v>2029</v>
      </c>
      <c r="B338" s="22">
        <v>47119</v>
      </c>
      <c r="C338">
        <f>INDEX(rates!$O$3:$R$40, MATCH(A338, rates!$N$3:$N$40, 0), 2)</f>
        <v>12.691720787278964</v>
      </c>
      <c r="D338">
        <f>INDEX(rates!$O$3:$R$40, MATCH(A338, rates!$N$3:$N$40, 0), 4)</f>
        <v>13.216569844377272</v>
      </c>
    </row>
    <row r="339" spans="1:4" x14ac:dyDescent="0.35">
      <c r="A339">
        <f t="shared" si="14"/>
        <v>2029</v>
      </c>
      <c r="B339" s="22">
        <v>47150</v>
      </c>
      <c r="C339">
        <f>INDEX(rates!$O$3:$R$40, MATCH(A339, rates!$N$3:$N$40, 0), 2)</f>
        <v>12.691720787278964</v>
      </c>
      <c r="D339">
        <f>INDEX(rates!$O$3:$R$40, MATCH(A339, rates!$N$3:$N$40, 0), 4)</f>
        <v>13.216569844377272</v>
      </c>
    </row>
    <row r="340" spans="1:4" x14ac:dyDescent="0.35">
      <c r="A340">
        <f t="shared" si="14"/>
        <v>2029</v>
      </c>
      <c r="B340" s="22">
        <v>47178</v>
      </c>
      <c r="C340">
        <f>INDEX(rates!$O$3:$R$40, MATCH(A340, rates!$N$3:$N$40, 0), 2)</f>
        <v>12.691720787278964</v>
      </c>
      <c r="D340">
        <f>INDEX(rates!$O$3:$R$40, MATCH(A340, rates!$N$3:$N$40, 0), 4)</f>
        <v>13.216569844377272</v>
      </c>
    </row>
    <row r="341" spans="1:4" x14ac:dyDescent="0.35">
      <c r="A341">
        <f t="shared" si="14"/>
        <v>2029</v>
      </c>
      <c r="B341" s="22">
        <v>47209</v>
      </c>
      <c r="C341">
        <f>INDEX(rates!$O$3:$R$40, MATCH(A341, rates!$N$3:$N$40, 0), 2)</f>
        <v>12.691720787278964</v>
      </c>
      <c r="D341">
        <f>INDEX(rates!$O$3:$R$40, MATCH(A341, rates!$N$3:$N$40, 0), 4)</f>
        <v>13.216569844377272</v>
      </c>
    </row>
    <row r="342" spans="1:4" x14ac:dyDescent="0.35">
      <c r="A342">
        <f t="shared" si="14"/>
        <v>2029</v>
      </c>
      <c r="B342" s="22">
        <v>47239</v>
      </c>
      <c r="C342">
        <f>INDEX(rates!$O$3:$R$40, MATCH(A342, rates!$N$3:$N$40, 0), 2)</f>
        <v>12.691720787278964</v>
      </c>
      <c r="D342">
        <f>INDEX(rates!$O$3:$R$40, MATCH(A342, rates!$N$3:$N$40, 0), 4)</f>
        <v>13.216569844377272</v>
      </c>
    </row>
    <row r="343" spans="1:4" x14ac:dyDescent="0.35">
      <c r="A343">
        <f t="shared" si="14"/>
        <v>2029</v>
      </c>
      <c r="B343" s="22">
        <v>47270</v>
      </c>
      <c r="C343">
        <f>INDEX(rates!$O$3:$R$40, MATCH(A343, rates!$N$3:$N$40, 0), 2)</f>
        <v>12.691720787278964</v>
      </c>
      <c r="D343">
        <f>INDEX(rates!$O$3:$R$40, MATCH(A343, rates!$N$3:$N$40, 0), 4)</f>
        <v>13.216569844377272</v>
      </c>
    </row>
    <row r="344" spans="1:4" x14ac:dyDescent="0.35">
      <c r="A344">
        <f t="shared" si="14"/>
        <v>2029</v>
      </c>
      <c r="B344" s="22">
        <v>47300</v>
      </c>
      <c r="C344">
        <f>INDEX(rates!$O$3:$R$40, MATCH(A344, rates!$N$3:$N$40, 0), 2)</f>
        <v>12.691720787278964</v>
      </c>
      <c r="D344">
        <f>INDEX(rates!$O$3:$R$40, MATCH(A344, rates!$N$3:$N$40, 0), 4)</f>
        <v>13.216569844377272</v>
      </c>
    </row>
    <row r="345" spans="1:4" x14ac:dyDescent="0.35">
      <c r="A345">
        <f t="shared" si="14"/>
        <v>2029</v>
      </c>
      <c r="B345" s="22">
        <v>47331</v>
      </c>
      <c r="C345">
        <f>INDEX(rates!$O$3:$R$40, MATCH(A345, rates!$N$3:$N$40, 0), 2)</f>
        <v>12.691720787278964</v>
      </c>
      <c r="D345">
        <f>INDEX(rates!$O$3:$R$40, MATCH(A345, rates!$N$3:$N$40, 0), 4)</f>
        <v>13.216569844377272</v>
      </c>
    </row>
    <row r="346" spans="1:4" x14ac:dyDescent="0.35">
      <c r="A346">
        <f t="shared" si="14"/>
        <v>2029</v>
      </c>
      <c r="B346" s="22">
        <v>47362</v>
      </c>
      <c r="C346">
        <f>INDEX(rates!$O$3:$R$40, MATCH(A346, rates!$N$3:$N$40, 0), 2)</f>
        <v>12.691720787278964</v>
      </c>
      <c r="D346">
        <f>INDEX(rates!$O$3:$R$40, MATCH(A346, rates!$N$3:$N$40, 0), 4)</f>
        <v>13.216569844377272</v>
      </c>
    </row>
    <row r="347" spans="1:4" x14ac:dyDescent="0.35">
      <c r="A347">
        <f t="shared" si="14"/>
        <v>2029</v>
      </c>
      <c r="B347" s="22">
        <v>47392</v>
      </c>
      <c r="C347">
        <f>INDEX(rates!$O$3:$R$40, MATCH(A347, rates!$N$3:$N$40, 0), 2)</f>
        <v>12.691720787278964</v>
      </c>
      <c r="D347">
        <f>INDEX(rates!$O$3:$R$40, MATCH(A347, rates!$N$3:$N$40, 0), 4)</f>
        <v>13.216569844377272</v>
      </c>
    </row>
    <row r="348" spans="1:4" x14ac:dyDescent="0.35">
      <c r="A348">
        <f t="shared" si="14"/>
        <v>2029</v>
      </c>
      <c r="B348" s="22">
        <v>47423</v>
      </c>
      <c r="C348">
        <f>INDEX(rates!$O$3:$R$40, MATCH(A348, rates!$N$3:$N$40, 0), 2)</f>
        <v>12.691720787278964</v>
      </c>
      <c r="D348">
        <f>INDEX(rates!$O$3:$R$40, MATCH(A348, rates!$N$3:$N$40, 0), 4)</f>
        <v>13.216569844377272</v>
      </c>
    </row>
    <row r="349" spans="1:4" x14ac:dyDescent="0.35">
      <c r="A349">
        <f t="shared" si="14"/>
        <v>2029</v>
      </c>
      <c r="B349" s="22">
        <v>47453</v>
      </c>
      <c r="C349">
        <f>INDEX(rates!$O$3:$R$40, MATCH(A349, rates!$N$3:$N$40, 0), 2)</f>
        <v>12.691720787278964</v>
      </c>
      <c r="D349">
        <f>INDEX(rates!$O$3:$R$40, MATCH(A349, rates!$N$3:$N$40, 0), 4)</f>
        <v>13.216569844377272</v>
      </c>
    </row>
    <row r="350" spans="1:4" x14ac:dyDescent="0.35">
      <c r="A350">
        <f t="shared" si="14"/>
        <v>2030</v>
      </c>
      <c r="B350" s="22">
        <v>47484</v>
      </c>
      <c r="C350">
        <f>INDEX(rates!$O$3:$R$40, MATCH(A350, rates!$N$3:$N$40, 0), 2)</f>
        <v>12.945555203024544</v>
      </c>
      <c r="D350">
        <f>INDEX(rates!$O$3:$R$40, MATCH(A350, rates!$N$3:$N$40, 0), 4)</f>
        <v>13.480901241264817</v>
      </c>
    </row>
    <row r="351" spans="1:4" x14ac:dyDescent="0.35">
      <c r="A351">
        <f t="shared" si="14"/>
        <v>2030</v>
      </c>
      <c r="B351" s="22">
        <v>47515</v>
      </c>
      <c r="C351">
        <f>INDEX(rates!$O$3:$R$40, MATCH(A351, rates!$N$3:$N$40, 0), 2)</f>
        <v>12.945555203024544</v>
      </c>
      <c r="D351">
        <f>INDEX(rates!$O$3:$R$40, MATCH(A351, rates!$N$3:$N$40, 0), 4)</f>
        <v>13.480901241264817</v>
      </c>
    </row>
    <row r="352" spans="1:4" x14ac:dyDescent="0.35">
      <c r="A352">
        <f t="shared" si="14"/>
        <v>2030</v>
      </c>
      <c r="B352" s="22">
        <v>47543</v>
      </c>
      <c r="C352">
        <f>INDEX(rates!$O$3:$R$40, MATCH(A352, rates!$N$3:$N$40, 0), 2)</f>
        <v>12.945555203024544</v>
      </c>
      <c r="D352">
        <f>INDEX(rates!$O$3:$R$40, MATCH(A352, rates!$N$3:$N$40, 0), 4)</f>
        <v>13.480901241264817</v>
      </c>
    </row>
    <row r="353" spans="1:4" x14ac:dyDescent="0.35">
      <c r="A353">
        <f t="shared" si="14"/>
        <v>2030</v>
      </c>
      <c r="B353" s="22">
        <v>47574</v>
      </c>
      <c r="C353">
        <f>INDEX(rates!$O$3:$R$40, MATCH(A353, rates!$N$3:$N$40, 0), 2)</f>
        <v>12.945555203024544</v>
      </c>
      <c r="D353">
        <f>INDEX(rates!$O$3:$R$40, MATCH(A353, rates!$N$3:$N$40, 0), 4)</f>
        <v>13.480901241264817</v>
      </c>
    </row>
    <row r="354" spans="1:4" x14ac:dyDescent="0.35">
      <c r="A354">
        <f t="shared" si="14"/>
        <v>2030</v>
      </c>
      <c r="B354" s="22">
        <v>47604</v>
      </c>
      <c r="C354">
        <f>INDEX(rates!$O$3:$R$40, MATCH(A354, rates!$N$3:$N$40, 0), 2)</f>
        <v>12.945555203024544</v>
      </c>
      <c r="D354">
        <f>INDEX(rates!$O$3:$R$40, MATCH(A354, rates!$N$3:$N$40, 0), 4)</f>
        <v>13.480901241264817</v>
      </c>
    </row>
    <row r="355" spans="1:4" x14ac:dyDescent="0.35">
      <c r="A355">
        <f t="shared" si="14"/>
        <v>2030</v>
      </c>
      <c r="B355" s="22">
        <v>47635</v>
      </c>
      <c r="C355">
        <f>INDEX(rates!$O$3:$R$40, MATCH(A355, rates!$N$3:$N$40, 0), 2)</f>
        <v>12.945555203024544</v>
      </c>
      <c r="D355">
        <f>INDEX(rates!$O$3:$R$40, MATCH(A355, rates!$N$3:$N$40, 0), 4)</f>
        <v>13.480901241264817</v>
      </c>
    </row>
    <row r="356" spans="1:4" x14ac:dyDescent="0.35">
      <c r="A356">
        <f t="shared" si="14"/>
        <v>2030</v>
      </c>
      <c r="B356" s="22">
        <v>47665</v>
      </c>
      <c r="C356">
        <f>INDEX(rates!$O$3:$R$40, MATCH(A356, rates!$N$3:$N$40, 0), 2)</f>
        <v>12.945555203024544</v>
      </c>
      <c r="D356">
        <f>INDEX(rates!$O$3:$R$40, MATCH(A356, rates!$N$3:$N$40, 0), 4)</f>
        <v>13.480901241264817</v>
      </c>
    </row>
    <row r="357" spans="1:4" x14ac:dyDescent="0.35">
      <c r="A357">
        <f t="shared" si="14"/>
        <v>2030</v>
      </c>
      <c r="B357" s="22">
        <v>47696</v>
      </c>
      <c r="C357">
        <f>INDEX(rates!$O$3:$R$40, MATCH(A357, rates!$N$3:$N$40, 0), 2)</f>
        <v>12.945555203024544</v>
      </c>
      <c r="D357">
        <f>INDEX(rates!$O$3:$R$40, MATCH(A357, rates!$N$3:$N$40, 0), 4)</f>
        <v>13.480901241264817</v>
      </c>
    </row>
    <row r="358" spans="1:4" x14ac:dyDescent="0.35">
      <c r="A358">
        <f t="shared" si="14"/>
        <v>2030</v>
      </c>
      <c r="B358" s="22">
        <v>47727</v>
      </c>
      <c r="C358">
        <f>INDEX(rates!$O$3:$R$40, MATCH(A358, rates!$N$3:$N$40, 0), 2)</f>
        <v>12.945555203024544</v>
      </c>
      <c r="D358">
        <f>INDEX(rates!$O$3:$R$40, MATCH(A358, rates!$N$3:$N$40, 0), 4)</f>
        <v>13.480901241264817</v>
      </c>
    </row>
    <row r="359" spans="1:4" x14ac:dyDescent="0.35">
      <c r="A359">
        <f t="shared" si="14"/>
        <v>2030</v>
      </c>
      <c r="B359" s="22">
        <v>47757</v>
      </c>
      <c r="C359">
        <f>INDEX(rates!$O$3:$R$40, MATCH(A359, rates!$N$3:$N$40, 0), 2)</f>
        <v>12.945555203024544</v>
      </c>
      <c r="D359">
        <f>INDEX(rates!$O$3:$R$40, MATCH(A359, rates!$N$3:$N$40, 0), 4)</f>
        <v>13.480901241264817</v>
      </c>
    </row>
    <row r="360" spans="1:4" x14ac:dyDescent="0.35">
      <c r="A360">
        <f t="shared" si="14"/>
        <v>2030</v>
      </c>
      <c r="B360" s="22">
        <v>47788</v>
      </c>
      <c r="C360">
        <f>INDEX(rates!$O$3:$R$40, MATCH(A360, rates!$N$3:$N$40, 0), 2)</f>
        <v>12.945555203024544</v>
      </c>
      <c r="D360">
        <f>INDEX(rates!$O$3:$R$40, MATCH(A360, rates!$N$3:$N$40, 0), 4)</f>
        <v>13.480901241264817</v>
      </c>
    </row>
    <row r="361" spans="1:4" x14ac:dyDescent="0.35">
      <c r="A361">
        <f t="shared" si="14"/>
        <v>2030</v>
      </c>
      <c r="B361" s="22">
        <v>47818</v>
      </c>
      <c r="C361">
        <f>INDEX(rates!$O$3:$R$40, MATCH(A361, rates!$N$3:$N$40, 0), 2)</f>
        <v>12.945555203024544</v>
      </c>
      <c r="D361">
        <f>INDEX(rates!$O$3:$R$40, MATCH(A361, rates!$N$3:$N$40, 0), 4)</f>
        <v>13.480901241264817</v>
      </c>
    </row>
    <row r="362" spans="1:4" x14ac:dyDescent="0.35">
      <c r="A362">
        <f t="shared" si="14"/>
        <v>2031</v>
      </c>
      <c r="B362" s="22">
        <v>47849</v>
      </c>
      <c r="C362">
        <f>INDEX(rates!$O$3:$R$40, MATCH(A362, rates!$N$3:$N$40, 0), 2)</f>
        <v>13.204466307085035</v>
      </c>
      <c r="D362">
        <f>INDEX(rates!$O$3:$R$40, MATCH(A362, rates!$N$3:$N$40, 0), 4)</f>
        <v>13.750519266090114</v>
      </c>
    </row>
    <row r="363" spans="1:4" x14ac:dyDescent="0.35">
      <c r="A363">
        <f t="shared" si="14"/>
        <v>2031</v>
      </c>
      <c r="B363" s="22">
        <v>47880</v>
      </c>
      <c r="C363">
        <f>INDEX(rates!$O$3:$R$40, MATCH(A363, rates!$N$3:$N$40, 0), 2)</f>
        <v>13.204466307085035</v>
      </c>
      <c r="D363">
        <f>INDEX(rates!$O$3:$R$40, MATCH(A363, rates!$N$3:$N$40, 0), 4)</f>
        <v>13.750519266090114</v>
      </c>
    </row>
    <row r="364" spans="1:4" x14ac:dyDescent="0.35">
      <c r="A364">
        <f t="shared" si="14"/>
        <v>2031</v>
      </c>
      <c r="B364" s="22">
        <v>47908</v>
      </c>
      <c r="C364">
        <f>INDEX(rates!$O$3:$R$40, MATCH(A364, rates!$N$3:$N$40, 0), 2)</f>
        <v>13.204466307085035</v>
      </c>
      <c r="D364">
        <f>INDEX(rates!$O$3:$R$40, MATCH(A364, rates!$N$3:$N$40, 0), 4)</f>
        <v>13.750519266090114</v>
      </c>
    </row>
    <row r="365" spans="1:4" x14ac:dyDescent="0.35">
      <c r="A365">
        <f t="shared" si="14"/>
        <v>2031</v>
      </c>
      <c r="B365" s="22">
        <v>47939</v>
      </c>
      <c r="C365">
        <f>INDEX(rates!$O$3:$R$40, MATCH(A365, rates!$N$3:$N$40, 0), 2)</f>
        <v>13.204466307085035</v>
      </c>
      <c r="D365">
        <f>INDEX(rates!$O$3:$R$40, MATCH(A365, rates!$N$3:$N$40, 0), 4)</f>
        <v>13.750519266090114</v>
      </c>
    </row>
    <row r="366" spans="1:4" x14ac:dyDescent="0.35">
      <c r="A366">
        <f t="shared" si="14"/>
        <v>2031</v>
      </c>
      <c r="B366" s="22">
        <v>47969</v>
      </c>
      <c r="C366">
        <f>INDEX(rates!$O$3:$R$40, MATCH(A366, rates!$N$3:$N$40, 0), 2)</f>
        <v>13.204466307085035</v>
      </c>
      <c r="D366">
        <f>INDEX(rates!$O$3:$R$40, MATCH(A366, rates!$N$3:$N$40, 0), 4)</f>
        <v>13.750519266090114</v>
      </c>
    </row>
    <row r="367" spans="1:4" x14ac:dyDescent="0.35">
      <c r="A367">
        <f t="shared" si="14"/>
        <v>2031</v>
      </c>
      <c r="B367" s="22">
        <v>48000</v>
      </c>
      <c r="C367">
        <f>INDEX(rates!$O$3:$R$40, MATCH(A367, rates!$N$3:$N$40, 0), 2)</f>
        <v>13.204466307085035</v>
      </c>
      <c r="D367">
        <f>INDEX(rates!$O$3:$R$40, MATCH(A367, rates!$N$3:$N$40, 0), 4)</f>
        <v>13.750519266090114</v>
      </c>
    </row>
    <row r="368" spans="1:4" x14ac:dyDescent="0.35">
      <c r="A368">
        <f t="shared" si="14"/>
        <v>2031</v>
      </c>
      <c r="B368" s="22">
        <v>48030</v>
      </c>
      <c r="C368">
        <f>INDEX(rates!$O$3:$R$40, MATCH(A368, rates!$N$3:$N$40, 0), 2)</f>
        <v>13.204466307085035</v>
      </c>
      <c r="D368">
        <f>INDEX(rates!$O$3:$R$40, MATCH(A368, rates!$N$3:$N$40, 0), 4)</f>
        <v>13.750519266090114</v>
      </c>
    </row>
    <row r="369" spans="1:4" x14ac:dyDescent="0.35">
      <c r="A369">
        <f t="shared" si="14"/>
        <v>2031</v>
      </c>
      <c r="B369" s="22">
        <v>48061</v>
      </c>
      <c r="C369">
        <f>INDEX(rates!$O$3:$R$40, MATCH(A369, rates!$N$3:$N$40, 0), 2)</f>
        <v>13.204466307085035</v>
      </c>
      <c r="D369">
        <f>INDEX(rates!$O$3:$R$40, MATCH(A369, rates!$N$3:$N$40, 0), 4)</f>
        <v>13.750519266090114</v>
      </c>
    </row>
    <row r="370" spans="1:4" x14ac:dyDescent="0.35">
      <c r="A370">
        <f t="shared" si="14"/>
        <v>2031</v>
      </c>
      <c r="B370" s="22">
        <v>48092</v>
      </c>
      <c r="C370">
        <f>INDEX(rates!$O$3:$R$40, MATCH(A370, rates!$N$3:$N$40, 0), 2)</f>
        <v>13.204466307085035</v>
      </c>
      <c r="D370">
        <f>INDEX(rates!$O$3:$R$40, MATCH(A370, rates!$N$3:$N$40, 0), 4)</f>
        <v>13.750519266090114</v>
      </c>
    </row>
    <row r="371" spans="1:4" x14ac:dyDescent="0.35">
      <c r="A371">
        <f t="shared" si="14"/>
        <v>2031</v>
      </c>
      <c r="B371" s="22">
        <v>48122</v>
      </c>
      <c r="C371">
        <f>INDEX(rates!$O$3:$R$40, MATCH(A371, rates!$N$3:$N$40, 0), 2)</f>
        <v>13.204466307085035</v>
      </c>
      <c r="D371">
        <f>INDEX(rates!$O$3:$R$40, MATCH(A371, rates!$N$3:$N$40, 0), 4)</f>
        <v>13.750519266090114</v>
      </c>
    </row>
    <row r="372" spans="1:4" x14ac:dyDescent="0.35">
      <c r="A372">
        <f t="shared" si="14"/>
        <v>2031</v>
      </c>
      <c r="B372" s="22">
        <v>48153</v>
      </c>
      <c r="C372">
        <f>INDEX(rates!$O$3:$R$40, MATCH(A372, rates!$N$3:$N$40, 0), 2)</f>
        <v>13.204466307085035</v>
      </c>
      <c r="D372">
        <f>INDEX(rates!$O$3:$R$40, MATCH(A372, rates!$N$3:$N$40, 0), 4)</f>
        <v>13.750519266090114</v>
      </c>
    </row>
    <row r="373" spans="1:4" x14ac:dyDescent="0.35">
      <c r="A373">
        <f t="shared" si="14"/>
        <v>2031</v>
      </c>
      <c r="B373" s="22">
        <v>48183</v>
      </c>
      <c r="C373">
        <f>INDEX(rates!$O$3:$R$40, MATCH(A373, rates!$N$3:$N$40, 0), 2)</f>
        <v>13.204466307085035</v>
      </c>
      <c r="D373">
        <f>INDEX(rates!$O$3:$R$40, MATCH(A373, rates!$N$3:$N$40, 0), 4)</f>
        <v>13.750519266090114</v>
      </c>
    </row>
    <row r="374" spans="1:4" x14ac:dyDescent="0.35">
      <c r="A374">
        <f t="shared" si="14"/>
        <v>2032</v>
      </c>
      <c r="B374" s="22">
        <v>48214</v>
      </c>
      <c r="C374">
        <f>INDEX(rates!$O$3:$R$40, MATCH(A374, rates!$N$3:$N$40, 0), 2)</f>
        <v>13.468555633226735</v>
      </c>
      <c r="D374">
        <f>INDEX(rates!$O$3:$R$40, MATCH(A374, rates!$N$3:$N$40, 0), 4)</f>
        <v>14.025529651411917</v>
      </c>
    </row>
    <row r="375" spans="1:4" x14ac:dyDescent="0.35">
      <c r="A375">
        <f t="shared" si="14"/>
        <v>2032</v>
      </c>
      <c r="B375" s="22">
        <v>48245</v>
      </c>
      <c r="C375">
        <f>INDEX(rates!$O$3:$R$40, MATCH(A375, rates!$N$3:$N$40, 0), 2)</f>
        <v>13.468555633226735</v>
      </c>
      <c r="D375">
        <f>INDEX(rates!$O$3:$R$40, MATCH(A375, rates!$N$3:$N$40, 0), 4)</f>
        <v>14.025529651411917</v>
      </c>
    </row>
    <row r="376" spans="1:4" x14ac:dyDescent="0.35">
      <c r="A376">
        <f t="shared" si="14"/>
        <v>2032</v>
      </c>
      <c r="B376" s="22">
        <v>48274</v>
      </c>
      <c r="C376">
        <f>INDEX(rates!$O$3:$R$40, MATCH(A376, rates!$N$3:$N$40, 0), 2)</f>
        <v>13.468555633226735</v>
      </c>
      <c r="D376">
        <f>INDEX(rates!$O$3:$R$40, MATCH(A376, rates!$N$3:$N$40, 0), 4)</f>
        <v>14.025529651411917</v>
      </c>
    </row>
    <row r="377" spans="1:4" x14ac:dyDescent="0.35">
      <c r="A377">
        <f t="shared" si="14"/>
        <v>2032</v>
      </c>
      <c r="B377" s="22">
        <v>48305</v>
      </c>
      <c r="C377">
        <f>INDEX(rates!$O$3:$R$40, MATCH(A377, rates!$N$3:$N$40, 0), 2)</f>
        <v>13.468555633226735</v>
      </c>
      <c r="D377">
        <f>INDEX(rates!$O$3:$R$40, MATCH(A377, rates!$N$3:$N$40, 0), 4)</f>
        <v>14.025529651411917</v>
      </c>
    </row>
    <row r="378" spans="1:4" x14ac:dyDescent="0.35">
      <c r="A378">
        <f t="shared" si="14"/>
        <v>2032</v>
      </c>
      <c r="B378" s="22">
        <v>48335</v>
      </c>
      <c r="C378">
        <f>INDEX(rates!$O$3:$R$40, MATCH(A378, rates!$N$3:$N$40, 0), 2)</f>
        <v>13.468555633226735</v>
      </c>
      <c r="D378">
        <f>INDEX(rates!$O$3:$R$40, MATCH(A378, rates!$N$3:$N$40, 0), 4)</f>
        <v>14.025529651411917</v>
      </c>
    </row>
    <row r="379" spans="1:4" x14ac:dyDescent="0.35">
      <c r="A379">
        <f t="shared" si="14"/>
        <v>2032</v>
      </c>
      <c r="B379" s="22">
        <v>48366</v>
      </c>
      <c r="C379">
        <f>INDEX(rates!$O$3:$R$40, MATCH(A379, rates!$N$3:$N$40, 0), 2)</f>
        <v>13.468555633226735</v>
      </c>
      <c r="D379">
        <f>INDEX(rates!$O$3:$R$40, MATCH(A379, rates!$N$3:$N$40, 0), 4)</f>
        <v>14.025529651411917</v>
      </c>
    </row>
    <row r="380" spans="1:4" x14ac:dyDescent="0.35">
      <c r="A380">
        <f t="shared" si="14"/>
        <v>2032</v>
      </c>
      <c r="B380" s="22">
        <v>48396</v>
      </c>
      <c r="C380">
        <f>INDEX(rates!$O$3:$R$40, MATCH(A380, rates!$N$3:$N$40, 0), 2)</f>
        <v>13.468555633226735</v>
      </c>
      <c r="D380">
        <f>INDEX(rates!$O$3:$R$40, MATCH(A380, rates!$N$3:$N$40, 0), 4)</f>
        <v>14.025529651411917</v>
      </c>
    </row>
    <row r="381" spans="1:4" x14ac:dyDescent="0.35">
      <c r="A381">
        <f t="shared" si="14"/>
        <v>2032</v>
      </c>
      <c r="B381" s="22">
        <v>48427</v>
      </c>
      <c r="C381">
        <f>INDEX(rates!$O$3:$R$40, MATCH(A381, rates!$N$3:$N$40, 0), 2)</f>
        <v>13.468555633226735</v>
      </c>
      <c r="D381">
        <f>INDEX(rates!$O$3:$R$40, MATCH(A381, rates!$N$3:$N$40, 0), 4)</f>
        <v>14.025529651411917</v>
      </c>
    </row>
    <row r="382" spans="1:4" x14ac:dyDescent="0.35">
      <c r="A382">
        <f t="shared" si="14"/>
        <v>2032</v>
      </c>
      <c r="B382" s="22">
        <v>48458</v>
      </c>
      <c r="C382">
        <f>INDEX(rates!$O$3:$R$40, MATCH(A382, rates!$N$3:$N$40, 0), 2)</f>
        <v>13.468555633226735</v>
      </c>
      <c r="D382">
        <f>INDEX(rates!$O$3:$R$40, MATCH(A382, rates!$N$3:$N$40, 0), 4)</f>
        <v>14.025529651411917</v>
      </c>
    </row>
    <row r="383" spans="1:4" x14ac:dyDescent="0.35">
      <c r="A383">
        <f t="shared" si="14"/>
        <v>2032</v>
      </c>
      <c r="B383" s="22">
        <v>48488</v>
      </c>
      <c r="C383">
        <f>INDEX(rates!$O$3:$R$40, MATCH(A383, rates!$N$3:$N$40, 0), 2)</f>
        <v>13.468555633226735</v>
      </c>
      <c r="D383">
        <f>INDEX(rates!$O$3:$R$40, MATCH(A383, rates!$N$3:$N$40, 0), 4)</f>
        <v>14.025529651411917</v>
      </c>
    </row>
    <row r="384" spans="1:4" x14ac:dyDescent="0.35">
      <c r="A384">
        <f t="shared" si="14"/>
        <v>2032</v>
      </c>
      <c r="B384" s="22">
        <v>48519</v>
      </c>
      <c r="C384">
        <f>INDEX(rates!$O$3:$R$40, MATCH(A384, rates!$N$3:$N$40, 0), 2)</f>
        <v>13.468555633226735</v>
      </c>
      <c r="D384">
        <f>INDEX(rates!$O$3:$R$40, MATCH(A384, rates!$N$3:$N$40, 0), 4)</f>
        <v>14.025529651411917</v>
      </c>
    </row>
    <row r="385" spans="1:4" x14ac:dyDescent="0.35">
      <c r="A385">
        <f t="shared" si="14"/>
        <v>2032</v>
      </c>
      <c r="B385" s="22">
        <v>48549</v>
      </c>
      <c r="C385">
        <f>INDEX(rates!$O$3:$R$40, MATCH(A385, rates!$N$3:$N$40, 0), 2)</f>
        <v>13.468555633226735</v>
      </c>
      <c r="D385">
        <f>INDEX(rates!$O$3:$R$40, MATCH(A385, rates!$N$3:$N$40, 0), 4)</f>
        <v>14.025529651411917</v>
      </c>
    </row>
    <row r="386" spans="1:4" x14ac:dyDescent="0.35">
      <c r="A386">
        <f t="shared" si="14"/>
        <v>2033</v>
      </c>
      <c r="B386" s="22">
        <v>48580</v>
      </c>
      <c r="C386">
        <f>INDEX(rates!$O$3:$R$40, MATCH(A386, rates!$N$3:$N$40, 0), 2)</f>
        <v>13.73792674589127</v>
      </c>
      <c r="D386">
        <f>INDEX(rates!$O$3:$R$40, MATCH(A386, rates!$N$3:$N$40, 0), 4)</f>
        <v>14.306040244440156</v>
      </c>
    </row>
    <row r="387" spans="1:4" x14ac:dyDescent="0.35">
      <c r="A387">
        <f t="shared" ref="A387:A450" si="15">YEAR(B387)</f>
        <v>2033</v>
      </c>
      <c r="B387" s="22">
        <v>48611</v>
      </c>
      <c r="C387">
        <f>INDEX(rates!$O$3:$R$40, MATCH(A387, rates!$N$3:$N$40, 0), 2)</f>
        <v>13.73792674589127</v>
      </c>
      <c r="D387">
        <f>INDEX(rates!$O$3:$R$40, MATCH(A387, rates!$N$3:$N$40, 0), 4)</f>
        <v>14.306040244440156</v>
      </c>
    </row>
    <row r="388" spans="1:4" x14ac:dyDescent="0.35">
      <c r="A388">
        <f t="shared" si="15"/>
        <v>2033</v>
      </c>
      <c r="B388" s="22">
        <v>48639</v>
      </c>
      <c r="C388">
        <f>INDEX(rates!$O$3:$R$40, MATCH(A388, rates!$N$3:$N$40, 0), 2)</f>
        <v>13.73792674589127</v>
      </c>
      <c r="D388">
        <f>INDEX(rates!$O$3:$R$40, MATCH(A388, rates!$N$3:$N$40, 0), 4)</f>
        <v>14.306040244440156</v>
      </c>
    </row>
    <row r="389" spans="1:4" x14ac:dyDescent="0.35">
      <c r="A389">
        <f t="shared" si="15"/>
        <v>2033</v>
      </c>
      <c r="B389" s="22">
        <v>48670</v>
      </c>
      <c r="C389">
        <f>INDEX(rates!$O$3:$R$40, MATCH(A389, rates!$N$3:$N$40, 0), 2)</f>
        <v>13.73792674589127</v>
      </c>
      <c r="D389">
        <f>INDEX(rates!$O$3:$R$40, MATCH(A389, rates!$N$3:$N$40, 0), 4)</f>
        <v>14.306040244440156</v>
      </c>
    </row>
    <row r="390" spans="1:4" x14ac:dyDescent="0.35">
      <c r="A390">
        <f t="shared" si="15"/>
        <v>2033</v>
      </c>
      <c r="B390" s="22">
        <v>48700</v>
      </c>
      <c r="C390">
        <f>INDEX(rates!$O$3:$R$40, MATCH(A390, rates!$N$3:$N$40, 0), 2)</f>
        <v>13.73792674589127</v>
      </c>
      <c r="D390">
        <f>INDEX(rates!$O$3:$R$40, MATCH(A390, rates!$N$3:$N$40, 0), 4)</f>
        <v>14.306040244440156</v>
      </c>
    </row>
    <row r="391" spans="1:4" x14ac:dyDescent="0.35">
      <c r="A391">
        <f t="shared" si="15"/>
        <v>2033</v>
      </c>
      <c r="B391" s="22">
        <v>48731</v>
      </c>
      <c r="C391">
        <f>INDEX(rates!$O$3:$R$40, MATCH(A391, rates!$N$3:$N$40, 0), 2)</f>
        <v>13.73792674589127</v>
      </c>
      <c r="D391">
        <f>INDEX(rates!$O$3:$R$40, MATCH(A391, rates!$N$3:$N$40, 0), 4)</f>
        <v>14.306040244440156</v>
      </c>
    </row>
    <row r="392" spans="1:4" x14ac:dyDescent="0.35">
      <c r="A392">
        <f t="shared" si="15"/>
        <v>2033</v>
      </c>
      <c r="B392" s="22">
        <v>48761</v>
      </c>
      <c r="C392">
        <f>INDEX(rates!$O$3:$R$40, MATCH(A392, rates!$N$3:$N$40, 0), 2)</f>
        <v>13.73792674589127</v>
      </c>
      <c r="D392">
        <f>INDEX(rates!$O$3:$R$40, MATCH(A392, rates!$N$3:$N$40, 0), 4)</f>
        <v>14.306040244440156</v>
      </c>
    </row>
    <row r="393" spans="1:4" x14ac:dyDescent="0.35">
      <c r="A393">
        <f t="shared" si="15"/>
        <v>2033</v>
      </c>
      <c r="B393" s="22">
        <v>48792</v>
      </c>
      <c r="C393">
        <f>INDEX(rates!$O$3:$R$40, MATCH(A393, rates!$N$3:$N$40, 0), 2)</f>
        <v>13.73792674589127</v>
      </c>
      <c r="D393">
        <f>INDEX(rates!$O$3:$R$40, MATCH(A393, rates!$N$3:$N$40, 0), 4)</f>
        <v>14.306040244440156</v>
      </c>
    </row>
    <row r="394" spans="1:4" x14ac:dyDescent="0.35">
      <c r="A394">
        <f t="shared" si="15"/>
        <v>2033</v>
      </c>
      <c r="B394" s="22">
        <v>48823</v>
      </c>
      <c r="C394">
        <f>INDEX(rates!$O$3:$R$40, MATCH(A394, rates!$N$3:$N$40, 0), 2)</f>
        <v>13.73792674589127</v>
      </c>
      <c r="D394">
        <f>INDEX(rates!$O$3:$R$40, MATCH(A394, rates!$N$3:$N$40, 0), 4)</f>
        <v>14.306040244440156</v>
      </c>
    </row>
    <row r="395" spans="1:4" x14ac:dyDescent="0.35">
      <c r="A395">
        <f t="shared" si="15"/>
        <v>2033</v>
      </c>
      <c r="B395" s="22">
        <v>48853</v>
      </c>
      <c r="C395">
        <f>INDEX(rates!$O$3:$R$40, MATCH(A395, rates!$N$3:$N$40, 0), 2)</f>
        <v>13.73792674589127</v>
      </c>
      <c r="D395">
        <f>INDEX(rates!$O$3:$R$40, MATCH(A395, rates!$N$3:$N$40, 0), 4)</f>
        <v>14.306040244440156</v>
      </c>
    </row>
    <row r="396" spans="1:4" x14ac:dyDescent="0.35">
      <c r="A396">
        <f t="shared" si="15"/>
        <v>2033</v>
      </c>
      <c r="B396" s="22">
        <v>48884</v>
      </c>
      <c r="C396">
        <f>INDEX(rates!$O$3:$R$40, MATCH(A396, rates!$N$3:$N$40, 0), 2)</f>
        <v>13.73792674589127</v>
      </c>
      <c r="D396">
        <f>INDEX(rates!$O$3:$R$40, MATCH(A396, rates!$N$3:$N$40, 0), 4)</f>
        <v>14.306040244440156</v>
      </c>
    </row>
    <row r="397" spans="1:4" x14ac:dyDescent="0.35">
      <c r="A397">
        <f t="shared" si="15"/>
        <v>2033</v>
      </c>
      <c r="B397" s="22">
        <v>48914</v>
      </c>
      <c r="C397">
        <f>INDEX(rates!$O$3:$R$40, MATCH(A397, rates!$N$3:$N$40, 0), 2)</f>
        <v>13.73792674589127</v>
      </c>
      <c r="D397">
        <f>INDEX(rates!$O$3:$R$40, MATCH(A397, rates!$N$3:$N$40, 0), 4)</f>
        <v>14.306040244440156</v>
      </c>
    </row>
    <row r="398" spans="1:4" x14ac:dyDescent="0.35">
      <c r="A398">
        <f t="shared" si="15"/>
        <v>2034</v>
      </c>
      <c r="B398" s="22">
        <v>48945</v>
      </c>
      <c r="C398">
        <f>INDEX(rates!$O$3:$R$40, MATCH(A398, rates!$N$3:$N$40, 0), 2)</f>
        <v>14.012685280809096</v>
      </c>
      <c r="D398">
        <f>INDEX(rates!$O$3:$R$40, MATCH(A398, rates!$N$3:$N$40, 0), 4)</f>
        <v>14.59216104932896</v>
      </c>
    </row>
    <row r="399" spans="1:4" x14ac:dyDescent="0.35">
      <c r="A399">
        <f t="shared" si="15"/>
        <v>2034</v>
      </c>
      <c r="B399" s="22">
        <v>48976</v>
      </c>
      <c r="C399">
        <f>INDEX(rates!$O$3:$R$40, MATCH(A399, rates!$N$3:$N$40, 0), 2)</f>
        <v>14.012685280809096</v>
      </c>
      <c r="D399">
        <f>INDEX(rates!$O$3:$R$40, MATCH(A399, rates!$N$3:$N$40, 0), 4)</f>
        <v>14.59216104932896</v>
      </c>
    </row>
    <row r="400" spans="1:4" x14ac:dyDescent="0.35">
      <c r="A400">
        <f t="shared" si="15"/>
        <v>2034</v>
      </c>
      <c r="B400" s="22">
        <v>49004</v>
      </c>
      <c r="C400">
        <f>INDEX(rates!$O$3:$R$40, MATCH(A400, rates!$N$3:$N$40, 0), 2)</f>
        <v>14.012685280809096</v>
      </c>
      <c r="D400">
        <f>INDEX(rates!$O$3:$R$40, MATCH(A400, rates!$N$3:$N$40, 0), 4)</f>
        <v>14.59216104932896</v>
      </c>
    </row>
    <row r="401" spans="1:4" x14ac:dyDescent="0.35">
      <c r="A401">
        <f t="shared" si="15"/>
        <v>2034</v>
      </c>
      <c r="B401" s="22">
        <v>49035</v>
      </c>
      <c r="C401">
        <f>INDEX(rates!$O$3:$R$40, MATCH(A401, rates!$N$3:$N$40, 0), 2)</f>
        <v>14.012685280809096</v>
      </c>
      <c r="D401">
        <f>INDEX(rates!$O$3:$R$40, MATCH(A401, rates!$N$3:$N$40, 0), 4)</f>
        <v>14.59216104932896</v>
      </c>
    </row>
    <row r="402" spans="1:4" x14ac:dyDescent="0.35">
      <c r="A402">
        <f t="shared" si="15"/>
        <v>2034</v>
      </c>
      <c r="B402" s="22">
        <v>49065</v>
      </c>
      <c r="C402">
        <f>INDEX(rates!$O$3:$R$40, MATCH(A402, rates!$N$3:$N$40, 0), 2)</f>
        <v>14.012685280809096</v>
      </c>
      <c r="D402">
        <f>INDEX(rates!$O$3:$R$40, MATCH(A402, rates!$N$3:$N$40, 0), 4)</f>
        <v>14.59216104932896</v>
      </c>
    </row>
    <row r="403" spans="1:4" x14ac:dyDescent="0.35">
      <c r="A403">
        <f t="shared" si="15"/>
        <v>2034</v>
      </c>
      <c r="B403" s="22">
        <v>49096</v>
      </c>
      <c r="C403">
        <f>INDEX(rates!$O$3:$R$40, MATCH(A403, rates!$N$3:$N$40, 0), 2)</f>
        <v>14.012685280809096</v>
      </c>
      <c r="D403">
        <f>INDEX(rates!$O$3:$R$40, MATCH(A403, rates!$N$3:$N$40, 0), 4)</f>
        <v>14.59216104932896</v>
      </c>
    </row>
    <row r="404" spans="1:4" x14ac:dyDescent="0.35">
      <c r="A404">
        <f t="shared" si="15"/>
        <v>2034</v>
      </c>
      <c r="B404" s="22">
        <v>49126</v>
      </c>
      <c r="C404">
        <f>INDEX(rates!$O$3:$R$40, MATCH(A404, rates!$N$3:$N$40, 0), 2)</f>
        <v>14.012685280809096</v>
      </c>
      <c r="D404">
        <f>INDEX(rates!$O$3:$R$40, MATCH(A404, rates!$N$3:$N$40, 0), 4)</f>
        <v>14.59216104932896</v>
      </c>
    </row>
    <row r="405" spans="1:4" x14ac:dyDescent="0.35">
      <c r="A405">
        <f t="shared" si="15"/>
        <v>2034</v>
      </c>
      <c r="B405" s="22">
        <v>49157</v>
      </c>
      <c r="C405">
        <f>INDEX(rates!$O$3:$R$40, MATCH(A405, rates!$N$3:$N$40, 0), 2)</f>
        <v>14.012685280809096</v>
      </c>
      <c r="D405">
        <f>INDEX(rates!$O$3:$R$40, MATCH(A405, rates!$N$3:$N$40, 0), 4)</f>
        <v>14.59216104932896</v>
      </c>
    </row>
    <row r="406" spans="1:4" x14ac:dyDescent="0.35">
      <c r="A406">
        <f t="shared" si="15"/>
        <v>2034</v>
      </c>
      <c r="B406" s="22">
        <v>49188</v>
      </c>
      <c r="C406">
        <f>INDEX(rates!$O$3:$R$40, MATCH(A406, rates!$N$3:$N$40, 0), 2)</f>
        <v>14.012685280809096</v>
      </c>
      <c r="D406">
        <f>INDEX(rates!$O$3:$R$40, MATCH(A406, rates!$N$3:$N$40, 0), 4)</f>
        <v>14.59216104932896</v>
      </c>
    </row>
    <row r="407" spans="1:4" x14ac:dyDescent="0.35">
      <c r="A407">
        <f t="shared" si="15"/>
        <v>2034</v>
      </c>
      <c r="B407" s="22">
        <v>49218</v>
      </c>
      <c r="C407">
        <f>INDEX(rates!$O$3:$R$40, MATCH(A407, rates!$N$3:$N$40, 0), 2)</f>
        <v>14.012685280809096</v>
      </c>
      <c r="D407">
        <f>INDEX(rates!$O$3:$R$40, MATCH(A407, rates!$N$3:$N$40, 0), 4)</f>
        <v>14.59216104932896</v>
      </c>
    </row>
    <row r="408" spans="1:4" x14ac:dyDescent="0.35">
      <c r="A408">
        <f t="shared" si="15"/>
        <v>2034</v>
      </c>
      <c r="B408" s="22">
        <v>49249</v>
      </c>
      <c r="C408">
        <f>INDEX(rates!$O$3:$R$40, MATCH(A408, rates!$N$3:$N$40, 0), 2)</f>
        <v>14.012685280809096</v>
      </c>
      <c r="D408">
        <f>INDEX(rates!$O$3:$R$40, MATCH(A408, rates!$N$3:$N$40, 0), 4)</f>
        <v>14.59216104932896</v>
      </c>
    </row>
    <row r="409" spans="1:4" x14ac:dyDescent="0.35">
      <c r="A409">
        <f t="shared" si="15"/>
        <v>2034</v>
      </c>
      <c r="B409" s="22">
        <v>49279</v>
      </c>
      <c r="C409">
        <f>INDEX(rates!$O$3:$R$40, MATCH(A409, rates!$N$3:$N$40, 0), 2)</f>
        <v>14.012685280809096</v>
      </c>
      <c r="D409">
        <f>INDEX(rates!$O$3:$R$40, MATCH(A409, rates!$N$3:$N$40, 0), 4)</f>
        <v>14.59216104932896</v>
      </c>
    </row>
    <row r="410" spans="1:4" x14ac:dyDescent="0.35">
      <c r="A410">
        <f t="shared" si="15"/>
        <v>2035</v>
      </c>
      <c r="B410" s="22">
        <v>49310</v>
      </c>
      <c r="C410">
        <f>INDEX(rates!$O$3:$R$40, MATCH(A410, rates!$N$3:$N$40, 0), 2)</f>
        <v>14.292938986425279</v>
      </c>
      <c r="D410">
        <f>INDEX(rates!$O$3:$R$40, MATCH(A410, rates!$N$3:$N$40, 0), 4)</f>
        <v>14.88400427031554</v>
      </c>
    </row>
    <row r="411" spans="1:4" x14ac:dyDescent="0.35">
      <c r="A411">
        <f t="shared" si="15"/>
        <v>2035</v>
      </c>
      <c r="B411" s="22">
        <v>49341</v>
      </c>
      <c r="C411">
        <f>INDEX(rates!$O$3:$R$40, MATCH(A411, rates!$N$3:$N$40, 0), 2)</f>
        <v>14.292938986425279</v>
      </c>
      <c r="D411">
        <f>INDEX(rates!$O$3:$R$40, MATCH(A411, rates!$N$3:$N$40, 0), 4)</f>
        <v>14.88400427031554</v>
      </c>
    </row>
    <row r="412" spans="1:4" x14ac:dyDescent="0.35">
      <c r="A412">
        <f t="shared" si="15"/>
        <v>2035</v>
      </c>
      <c r="B412" s="22">
        <v>49369</v>
      </c>
      <c r="C412">
        <f>INDEX(rates!$O$3:$R$40, MATCH(A412, rates!$N$3:$N$40, 0), 2)</f>
        <v>14.292938986425279</v>
      </c>
      <c r="D412">
        <f>INDEX(rates!$O$3:$R$40, MATCH(A412, rates!$N$3:$N$40, 0), 4)</f>
        <v>14.88400427031554</v>
      </c>
    </row>
    <row r="413" spans="1:4" x14ac:dyDescent="0.35">
      <c r="A413">
        <f t="shared" si="15"/>
        <v>2035</v>
      </c>
      <c r="B413" s="22">
        <v>49400</v>
      </c>
      <c r="C413">
        <f>INDEX(rates!$O$3:$R$40, MATCH(A413, rates!$N$3:$N$40, 0), 2)</f>
        <v>14.292938986425279</v>
      </c>
      <c r="D413">
        <f>INDEX(rates!$O$3:$R$40, MATCH(A413, rates!$N$3:$N$40, 0), 4)</f>
        <v>14.88400427031554</v>
      </c>
    </row>
    <row r="414" spans="1:4" x14ac:dyDescent="0.35">
      <c r="A414">
        <f t="shared" si="15"/>
        <v>2035</v>
      </c>
      <c r="B414" s="22">
        <v>49430</v>
      </c>
      <c r="C414">
        <f>INDEX(rates!$O$3:$R$40, MATCH(A414, rates!$N$3:$N$40, 0), 2)</f>
        <v>14.292938986425279</v>
      </c>
      <c r="D414">
        <f>INDEX(rates!$O$3:$R$40, MATCH(A414, rates!$N$3:$N$40, 0), 4)</f>
        <v>14.88400427031554</v>
      </c>
    </row>
    <row r="415" spans="1:4" x14ac:dyDescent="0.35">
      <c r="A415">
        <f t="shared" si="15"/>
        <v>2035</v>
      </c>
      <c r="B415" s="22">
        <v>49461</v>
      </c>
      <c r="C415">
        <f>INDEX(rates!$O$3:$R$40, MATCH(A415, rates!$N$3:$N$40, 0), 2)</f>
        <v>14.292938986425279</v>
      </c>
      <c r="D415">
        <f>INDEX(rates!$O$3:$R$40, MATCH(A415, rates!$N$3:$N$40, 0), 4)</f>
        <v>14.88400427031554</v>
      </c>
    </row>
    <row r="416" spans="1:4" x14ac:dyDescent="0.35">
      <c r="A416">
        <f t="shared" si="15"/>
        <v>2035</v>
      </c>
      <c r="B416" s="22">
        <v>49491</v>
      </c>
      <c r="C416">
        <f>INDEX(rates!$O$3:$R$40, MATCH(A416, rates!$N$3:$N$40, 0), 2)</f>
        <v>14.292938986425279</v>
      </c>
      <c r="D416">
        <f>INDEX(rates!$O$3:$R$40, MATCH(A416, rates!$N$3:$N$40, 0), 4)</f>
        <v>14.88400427031554</v>
      </c>
    </row>
    <row r="417" spans="1:4" x14ac:dyDescent="0.35">
      <c r="A417">
        <f t="shared" si="15"/>
        <v>2035</v>
      </c>
      <c r="B417" s="22">
        <v>49522</v>
      </c>
      <c r="C417">
        <f>INDEX(rates!$O$3:$R$40, MATCH(A417, rates!$N$3:$N$40, 0), 2)</f>
        <v>14.292938986425279</v>
      </c>
      <c r="D417">
        <f>INDEX(rates!$O$3:$R$40, MATCH(A417, rates!$N$3:$N$40, 0), 4)</f>
        <v>14.88400427031554</v>
      </c>
    </row>
    <row r="418" spans="1:4" x14ac:dyDescent="0.35">
      <c r="A418">
        <f t="shared" si="15"/>
        <v>2035</v>
      </c>
      <c r="B418" s="22">
        <v>49553</v>
      </c>
      <c r="C418">
        <f>INDEX(rates!$O$3:$R$40, MATCH(A418, rates!$N$3:$N$40, 0), 2)</f>
        <v>14.292938986425279</v>
      </c>
      <c r="D418">
        <f>INDEX(rates!$O$3:$R$40, MATCH(A418, rates!$N$3:$N$40, 0), 4)</f>
        <v>14.88400427031554</v>
      </c>
    </row>
    <row r="419" spans="1:4" x14ac:dyDescent="0.35">
      <c r="A419">
        <f t="shared" si="15"/>
        <v>2035</v>
      </c>
      <c r="B419" s="22">
        <v>49583</v>
      </c>
      <c r="C419">
        <f>INDEX(rates!$O$3:$R$40, MATCH(A419, rates!$N$3:$N$40, 0), 2)</f>
        <v>14.292938986425279</v>
      </c>
      <c r="D419">
        <f>INDEX(rates!$O$3:$R$40, MATCH(A419, rates!$N$3:$N$40, 0), 4)</f>
        <v>14.88400427031554</v>
      </c>
    </row>
    <row r="420" spans="1:4" x14ac:dyDescent="0.35">
      <c r="A420">
        <f t="shared" si="15"/>
        <v>2035</v>
      </c>
      <c r="B420" s="22">
        <v>49614</v>
      </c>
      <c r="C420">
        <f>INDEX(rates!$O$3:$R$40, MATCH(A420, rates!$N$3:$N$40, 0), 2)</f>
        <v>14.292938986425279</v>
      </c>
      <c r="D420">
        <f>INDEX(rates!$O$3:$R$40, MATCH(A420, rates!$N$3:$N$40, 0), 4)</f>
        <v>14.88400427031554</v>
      </c>
    </row>
    <row r="421" spans="1:4" x14ac:dyDescent="0.35">
      <c r="A421">
        <f t="shared" si="15"/>
        <v>2035</v>
      </c>
      <c r="B421" s="22">
        <v>49644</v>
      </c>
      <c r="C421">
        <f>INDEX(rates!$O$3:$R$40, MATCH(A421, rates!$N$3:$N$40, 0), 2)</f>
        <v>14.292938986425279</v>
      </c>
      <c r="D421">
        <f>INDEX(rates!$O$3:$R$40, MATCH(A421, rates!$N$3:$N$40, 0), 4)</f>
        <v>14.88400427031554</v>
      </c>
    </row>
    <row r="422" spans="1:4" x14ac:dyDescent="0.35">
      <c r="A422">
        <f t="shared" si="15"/>
        <v>2036</v>
      </c>
      <c r="B422" s="22">
        <v>49675</v>
      </c>
      <c r="C422">
        <f>INDEX(rates!$O$3:$R$40, MATCH(A422, rates!$N$3:$N$40, 0), 2)</f>
        <v>14.578797766153784</v>
      </c>
      <c r="D422">
        <f>INDEX(rates!$O$3:$R$40, MATCH(A422, rates!$N$3:$N$40, 0), 4)</f>
        <v>15.181684355721851</v>
      </c>
    </row>
    <row r="423" spans="1:4" x14ac:dyDescent="0.35">
      <c r="A423">
        <f t="shared" si="15"/>
        <v>2036</v>
      </c>
      <c r="B423" s="22">
        <v>49706</v>
      </c>
      <c r="C423">
        <f>INDEX(rates!$O$3:$R$40, MATCH(A423, rates!$N$3:$N$40, 0), 2)</f>
        <v>14.578797766153784</v>
      </c>
      <c r="D423">
        <f>INDEX(rates!$O$3:$R$40, MATCH(A423, rates!$N$3:$N$40, 0), 4)</f>
        <v>15.181684355721851</v>
      </c>
    </row>
    <row r="424" spans="1:4" x14ac:dyDescent="0.35">
      <c r="A424">
        <f t="shared" si="15"/>
        <v>2036</v>
      </c>
      <c r="B424" s="22">
        <v>49735</v>
      </c>
      <c r="C424">
        <f>INDEX(rates!$O$3:$R$40, MATCH(A424, rates!$N$3:$N$40, 0), 2)</f>
        <v>14.578797766153784</v>
      </c>
      <c r="D424">
        <f>INDEX(rates!$O$3:$R$40, MATCH(A424, rates!$N$3:$N$40, 0), 4)</f>
        <v>15.181684355721851</v>
      </c>
    </row>
    <row r="425" spans="1:4" x14ac:dyDescent="0.35">
      <c r="A425">
        <f t="shared" si="15"/>
        <v>2036</v>
      </c>
      <c r="B425" s="22">
        <v>49766</v>
      </c>
      <c r="C425">
        <f>INDEX(rates!$O$3:$R$40, MATCH(A425, rates!$N$3:$N$40, 0), 2)</f>
        <v>14.578797766153784</v>
      </c>
      <c r="D425">
        <f>INDEX(rates!$O$3:$R$40, MATCH(A425, rates!$N$3:$N$40, 0), 4)</f>
        <v>15.181684355721851</v>
      </c>
    </row>
    <row r="426" spans="1:4" x14ac:dyDescent="0.35">
      <c r="A426">
        <f t="shared" si="15"/>
        <v>2036</v>
      </c>
      <c r="B426" s="22">
        <v>49796</v>
      </c>
      <c r="C426">
        <f>INDEX(rates!$O$3:$R$40, MATCH(A426, rates!$N$3:$N$40, 0), 2)</f>
        <v>14.578797766153784</v>
      </c>
      <c r="D426">
        <f>INDEX(rates!$O$3:$R$40, MATCH(A426, rates!$N$3:$N$40, 0), 4)</f>
        <v>15.181684355721851</v>
      </c>
    </row>
    <row r="427" spans="1:4" x14ac:dyDescent="0.35">
      <c r="A427">
        <f t="shared" si="15"/>
        <v>2036</v>
      </c>
      <c r="B427" s="22">
        <v>49827</v>
      </c>
      <c r="C427">
        <f>INDEX(rates!$O$3:$R$40, MATCH(A427, rates!$N$3:$N$40, 0), 2)</f>
        <v>14.578797766153784</v>
      </c>
      <c r="D427">
        <f>INDEX(rates!$O$3:$R$40, MATCH(A427, rates!$N$3:$N$40, 0), 4)</f>
        <v>15.181684355721851</v>
      </c>
    </row>
    <row r="428" spans="1:4" x14ac:dyDescent="0.35">
      <c r="A428">
        <f t="shared" si="15"/>
        <v>2036</v>
      </c>
      <c r="B428" s="22">
        <v>49857</v>
      </c>
      <c r="C428">
        <f>INDEX(rates!$O$3:$R$40, MATCH(A428, rates!$N$3:$N$40, 0), 2)</f>
        <v>14.578797766153784</v>
      </c>
      <c r="D428">
        <f>INDEX(rates!$O$3:$R$40, MATCH(A428, rates!$N$3:$N$40, 0), 4)</f>
        <v>15.181684355721851</v>
      </c>
    </row>
    <row r="429" spans="1:4" x14ac:dyDescent="0.35">
      <c r="A429">
        <f t="shared" si="15"/>
        <v>2036</v>
      </c>
      <c r="B429" s="22">
        <v>49888</v>
      </c>
      <c r="C429">
        <f>INDEX(rates!$O$3:$R$40, MATCH(A429, rates!$N$3:$N$40, 0), 2)</f>
        <v>14.578797766153784</v>
      </c>
      <c r="D429">
        <f>INDEX(rates!$O$3:$R$40, MATCH(A429, rates!$N$3:$N$40, 0), 4)</f>
        <v>15.181684355721851</v>
      </c>
    </row>
    <row r="430" spans="1:4" x14ac:dyDescent="0.35">
      <c r="A430">
        <f t="shared" si="15"/>
        <v>2036</v>
      </c>
      <c r="B430" s="22">
        <v>49919</v>
      </c>
      <c r="C430">
        <f>INDEX(rates!$O$3:$R$40, MATCH(A430, rates!$N$3:$N$40, 0), 2)</f>
        <v>14.578797766153784</v>
      </c>
      <c r="D430">
        <f>INDEX(rates!$O$3:$R$40, MATCH(A430, rates!$N$3:$N$40, 0), 4)</f>
        <v>15.181684355721851</v>
      </c>
    </row>
    <row r="431" spans="1:4" x14ac:dyDescent="0.35">
      <c r="A431">
        <f t="shared" si="15"/>
        <v>2036</v>
      </c>
      <c r="B431" s="22">
        <v>49949</v>
      </c>
      <c r="C431">
        <f>INDEX(rates!$O$3:$R$40, MATCH(A431, rates!$N$3:$N$40, 0), 2)</f>
        <v>14.578797766153784</v>
      </c>
      <c r="D431">
        <f>INDEX(rates!$O$3:$R$40, MATCH(A431, rates!$N$3:$N$40, 0), 4)</f>
        <v>15.181684355721851</v>
      </c>
    </row>
    <row r="432" spans="1:4" x14ac:dyDescent="0.35">
      <c r="A432">
        <f t="shared" si="15"/>
        <v>2036</v>
      </c>
      <c r="B432" s="22">
        <v>49980</v>
      </c>
      <c r="C432">
        <f>INDEX(rates!$O$3:$R$40, MATCH(A432, rates!$N$3:$N$40, 0), 2)</f>
        <v>14.578797766153784</v>
      </c>
      <c r="D432">
        <f>INDEX(rates!$O$3:$R$40, MATCH(A432, rates!$N$3:$N$40, 0), 4)</f>
        <v>15.181684355721851</v>
      </c>
    </row>
    <row r="433" spans="1:4" x14ac:dyDescent="0.35">
      <c r="A433">
        <f t="shared" si="15"/>
        <v>2036</v>
      </c>
      <c r="B433" s="22">
        <v>50010</v>
      </c>
      <c r="C433">
        <f>INDEX(rates!$O$3:$R$40, MATCH(A433, rates!$N$3:$N$40, 0), 2)</f>
        <v>14.578797766153784</v>
      </c>
      <c r="D433">
        <f>INDEX(rates!$O$3:$R$40, MATCH(A433, rates!$N$3:$N$40, 0), 4)</f>
        <v>15.181684355721851</v>
      </c>
    </row>
    <row r="434" spans="1:4" x14ac:dyDescent="0.35">
      <c r="A434">
        <f t="shared" si="15"/>
        <v>2037</v>
      </c>
      <c r="B434" s="22">
        <v>50041</v>
      </c>
      <c r="C434">
        <f>INDEX(rates!$O$3:$R$40, MATCH(A434, rates!$N$3:$N$40, 0), 2)</f>
        <v>14.870373721476859</v>
      </c>
      <c r="D434">
        <f>INDEX(rates!$O$3:$R$40, MATCH(A434, rates!$N$3:$N$40, 0), 4)</f>
        <v>15.485318042836289</v>
      </c>
    </row>
    <row r="435" spans="1:4" x14ac:dyDescent="0.35">
      <c r="A435">
        <f t="shared" si="15"/>
        <v>2037</v>
      </c>
      <c r="B435" s="22">
        <v>50072</v>
      </c>
      <c r="C435">
        <f>INDEX(rates!$O$3:$R$40, MATCH(A435, rates!$N$3:$N$40, 0), 2)</f>
        <v>14.870373721476859</v>
      </c>
      <c r="D435">
        <f>INDEX(rates!$O$3:$R$40, MATCH(A435, rates!$N$3:$N$40, 0), 4)</f>
        <v>15.485318042836289</v>
      </c>
    </row>
    <row r="436" spans="1:4" x14ac:dyDescent="0.35">
      <c r="A436">
        <f t="shared" si="15"/>
        <v>2037</v>
      </c>
      <c r="B436" s="22">
        <v>50100</v>
      </c>
      <c r="C436">
        <f>INDEX(rates!$O$3:$R$40, MATCH(A436, rates!$N$3:$N$40, 0), 2)</f>
        <v>14.870373721476859</v>
      </c>
      <c r="D436">
        <f>INDEX(rates!$O$3:$R$40, MATCH(A436, rates!$N$3:$N$40, 0), 4)</f>
        <v>15.485318042836289</v>
      </c>
    </row>
    <row r="437" spans="1:4" x14ac:dyDescent="0.35">
      <c r="A437">
        <f t="shared" si="15"/>
        <v>2037</v>
      </c>
      <c r="B437" s="22">
        <v>50131</v>
      </c>
      <c r="C437">
        <f>INDEX(rates!$O$3:$R$40, MATCH(A437, rates!$N$3:$N$40, 0), 2)</f>
        <v>14.870373721476859</v>
      </c>
      <c r="D437">
        <f>INDEX(rates!$O$3:$R$40, MATCH(A437, rates!$N$3:$N$40, 0), 4)</f>
        <v>15.485318042836289</v>
      </c>
    </row>
    <row r="438" spans="1:4" x14ac:dyDescent="0.35">
      <c r="A438">
        <f t="shared" si="15"/>
        <v>2037</v>
      </c>
      <c r="B438" s="22">
        <v>50161</v>
      </c>
      <c r="C438">
        <f>INDEX(rates!$O$3:$R$40, MATCH(A438, rates!$N$3:$N$40, 0), 2)</f>
        <v>14.870373721476859</v>
      </c>
      <c r="D438">
        <f>INDEX(rates!$O$3:$R$40, MATCH(A438, rates!$N$3:$N$40, 0), 4)</f>
        <v>15.485318042836289</v>
      </c>
    </row>
    <row r="439" spans="1:4" x14ac:dyDescent="0.35">
      <c r="A439">
        <f t="shared" si="15"/>
        <v>2037</v>
      </c>
      <c r="B439" s="22">
        <v>50192</v>
      </c>
      <c r="C439">
        <f>INDEX(rates!$O$3:$R$40, MATCH(A439, rates!$N$3:$N$40, 0), 2)</f>
        <v>14.870373721476859</v>
      </c>
      <c r="D439">
        <f>INDEX(rates!$O$3:$R$40, MATCH(A439, rates!$N$3:$N$40, 0), 4)</f>
        <v>15.485318042836289</v>
      </c>
    </row>
    <row r="440" spans="1:4" x14ac:dyDescent="0.35">
      <c r="A440">
        <f t="shared" si="15"/>
        <v>2037</v>
      </c>
      <c r="B440" s="22">
        <v>50222</v>
      </c>
      <c r="C440">
        <f>INDEX(rates!$O$3:$R$40, MATCH(A440, rates!$N$3:$N$40, 0), 2)</f>
        <v>14.870373721476859</v>
      </c>
      <c r="D440">
        <f>INDEX(rates!$O$3:$R$40, MATCH(A440, rates!$N$3:$N$40, 0), 4)</f>
        <v>15.485318042836289</v>
      </c>
    </row>
    <row r="441" spans="1:4" x14ac:dyDescent="0.35">
      <c r="A441">
        <f t="shared" si="15"/>
        <v>2037</v>
      </c>
      <c r="B441" s="22">
        <v>50253</v>
      </c>
      <c r="C441">
        <f>INDEX(rates!$O$3:$R$40, MATCH(A441, rates!$N$3:$N$40, 0), 2)</f>
        <v>14.870373721476859</v>
      </c>
      <c r="D441">
        <f>INDEX(rates!$O$3:$R$40, MATCH(A441, rates!$N$3:$N$40, 0), 4)</f>
        <v>15.485318042836289</v>
      </c>
    </row>
    <row r="442" spans="1:4" x14ac:dyDescent="0.35">
      <c r="A442">
        <f t="shared" si="15"/>
        <v>2037</v>
      </c>
      <c r="B442" s="22">
        <v>50284</v>
      </c>
      <c r="C442">
        <f>INDEX(rates!$O$3:$R$40, MATCH(A442, rates!$N$3:$N$40, 0), 2)</f>
        <v>14.870373721476859</v>
      </c>
      <c r="D442">
        <f>INDEX(rates!$O$3:$R$40, MATCH(A442, rates!$N$3:$N$40, 0), 4)</f>
        <v>15.485318042836289</v>
      </c>
    </row>
    <row r="443" spans="1:4" x14ac:dyDescent="0.35">
      <c r="A443">
        <f t="shared" si="15"/>
        <v>2037</v>
      </c>
      <c r="B443" s="22">
        <v>50314</v>
      </c>
      <c r="C443">
        <f>INDEX(rates!$O$3:$R$40, MATCH(A443, rates!$N$3:$N$40, 0), 2)</f>
        <v>14.870373721476859</v>
      </c>
      <c r="D443">
        <f>INDEX(rates!$O$3:$R$40, MATCH(A443, rates!$N$3:$N$40, 0), 4)</f>
        <v>15.485318042836289</v>
      </c>
    </row>
    <row r="444" spans="1:4" x14ac:dyDescent="0.35">
      <c r="A444">
        <f t="shared" si="15"/>
        <v>2037</v>
      </c>
      <c r="B444" s="22">
        <v>50345</v>
      </c>
      <c r="C444">
        <f>INDEX(rates!$O$3:$R$40, MATCH(A444, rates!$N$3:$N$40, 0), 2)</f>
        <v>14.870373721476859</v>
      </c>
      <c r="D444">
        <f>INDEX(rates!$O$3:$R$40, MATCH(A444, rates!$N$3:$N$40, 0), 4)</f>
        <v>15.485318042836289</v>
      </c>
    </row>
    <row r="445" spans="1:4" x14ac:dyDescent="0.35">
      <c r="A445">
        <f t="shared" si="15"/>
        <v>2037</v>
      </c>
      <c r="B445" s="22">
        <v>50375</v>
      </c>
      <c r="C445">
        <f>INDEX(rates!$O$3:$R$40, MATCH(A445, rates!$N$3:$N$40, 0), 2)</f>
        <v>14.870373721476859</v>
      </c>
      <c r="D445">
        <f>INDEX(rates!$O$3:$R$40, MATCH(A445, rates!$N$3:$N$40, 0), 4)</f>
        <v>15.485318042836289</v>
      </c>
    </row>
    <row r="446" spans="1:4" x14ac:dyDescent="0.35">
      <c r="A446">
        <f t="shared" si="15"/>
        <v>2038</v>
      </c>
      <c r="B446" s="22">
        <v>50406</v>
      </c>
      <c r="C446">
        <f>INDEX(rates!$O$3:$R$40, MATCH(A446, rates!$N$3:$N$40, 0), 2)</f>
        <v>15.167781195906397</v>
      </c>
      <c r="D446">
        <f>INDEX(rates!$O$3:$R$40, MATCH(A446, rates!$N$3:$N$40, 0), 4)</f>
        <v>15.795024403693015</v>
      </c>
    </row>
    <row r="447" spans="1:4" x14ac:dyDescent="0.35">
      <c r="A447">
        <f t="shared" si="15"/>
        <v>2038</v>
      </c>
      <c r="B447" s="22">
        <v>50437</v>
      </c>
      <c r="C447">
        <f>INDEX(rates!$O$3:$R$40, MATCH(A447, rates!$N$3:$N$40, 0), 2)</f>
        <v>15.167781195906397</v>
      </c>
      <c r="D447">
        <f>INDEX(rates!$O$3:$R$40, MATCH(A447, rates!$N$3:$N$40, 0), 4)</f>
        <v>15.795024403693015</v>
      </c>
    </row>
    <row r="448" spans="1:4" x14ac:dyDescent="0.35">
      <c r="A448">
        <f t="shared" si="15"/>
        <v>2038</v>
      </c>
      <c r="B448" s="22">
        <v>50465</v>
      </c>
      <c r="C448">
        <f>INDEX(rates!$O$3:$R$40, MATCH(A448, rates!$N$3:$N$40, 0), 2)</f>
        <v>15.167781195906397</v>
      </c>
      <c r="D448">
        <f>INDEX(rates!$O$3:$R$40, MATCH(A448, rates!$N$3:$N$40, 0), 4)</f>
        <v>15.795024403693015</v>
      </c>
    </row>
    <row r="449" spans="1:4" x14ac:dyDescent="0.35">
      <c r="A449">
        <f t="shared" si="15"/>
        <v>2038</v>
      </c>
      <c r="B449" s="22">
        <v>50496</v>
      </c>
      <c r="C449">
        <f>INDEX(rates!$O$3:$R$40, MATCH(A449, rates!$N$3:$N$40, 0), 2)</f>
        <v>15.167781195906397</v>
      </c>
      <c r="D449">
        <f>INDEX(rates!$O$3:$R$40, MATCH(A449, rates!$N$3:$N$40, 0), 4)</f>
        <v>15.795024403693015</v>
      </c>
    </row>
    <row r="450" spans="1:4" x14ac:dyDescent="0.35">
      <c r="A450">
        <f t="shared" si="15"/>
        <v>2038</v>
      </c>
      <c r="B450" s="22">
        <v>50526</v>
      </c>
      <c r="C450">
        <f>INDEX(rates!$O$3:$R$40, MATCH(A450, rates!$N$3:$N$40, 0), 2)</f>
        <v>15.167781195906397</v>
      </c>
      <c r="D450">
        <f>INDEX(rates!$O$3:$R$40, MATCH(A450, rates!$N$3:$N$40, 0), 4)</f>
        <v>15.795024403693015</v>
      </c>
    </row>
    <row r="451" spans="1:4" x14ac:dyDescent="0.35">
      <c r="A451">
        <f t="shared" ref="A451:A514" si="16">YEAR(B451)</f>
        <v>2038</v>
      </c>
      <c r="B451" s="22">
        <v>50557</v>
      </c>
      <c r="C451">
        <f>INDEX(rates!$O$3:$R$40, MATCH(A451, rates!$N$3:$N$40, 0), 2)</f>
        <v>15.167781195906397</v>
      </c>
      <c r="D451">
        <f>INDEX(rates!$O$3:$R$40, MATCH(A451, rates!$N$3:$N$40, 0), 4)</f>
        <v>15.795024403693015</v>
      </c>
    </row>
    <row r="452" spans="1:4" x14ac:dyDescent="0.35">
      <c r="A452">
        <f t="shared" si="16"/>
        <v>2038</v>
      </c>
      <c r="B452" s="22">
        <v>50587</v>
      </c>
      <c r="C452">
        <f>INDEX(rates!$O$3:$R$40, MATCH(A452, rates!$N$3:$N$40, 0), 2)</f>
        <v>15.167781195906397</v>
      </c>
      <c r="D452">
        <f>INDEX(rates!$O$3:$R$40, MATCH(A452, rates!$N$3:$N$40, 0), 4)</f>
        <v>15.795024403693015</v>
      </c>
    </row>
    <row r="453" spans="1:4" x14ac:dyDescent="0.35">
      <c r="A453">
        <f t="shared" si="16"/>
        <v>2038</v>
      </c>
      <c r="B453" s="22">
        <v>50618</v>
      </c>
      <c r="C453">
        <f>INDEX(rates!$O$3:$R$40, MATCH(A453, rates!$N$3:$N$40, 0), 2)</f>
        <v>15.167781195906397</v>
      </c>
      <c r="D453">
        <f>INDEX(rates!$O$3:$R$40, MATCH(A453, rates!$N$3:$N$40, 0), 4)</f>
        <v>15.795024403693015</v>
      </c>
    </row>
    <row r="454" spans="1:4" x14ac:dyDescent="0.35">
      <c r="A454">
        <f t="shared" si="16"/>
        <v>2038</v>
      </c>
      <c r="B454" s="22">
        <v>50649</v>
      </c>
      <c r="C454">
        <f>INDEX(rates!$O$3:$R$40, MATCH(A454, rates!$N$3:$N$40, 0), 2)</f>
        <v>15.167781195906397</v>
      </c>
      <c r="D454">
        <f>INDEX(rates!$O$3:$R$40, MATCH(A454, rates!$N$3:$N$40, 0), 4)</f>
        <v>15.795024403693015</v>
      </c>
    </row>
    <row r="455" spans="1:4" x14ac:dyDescent="0.35">
      <c r="A455">
        <f t="shared" si="16"/>
        <v>2038</v>
      </c>
      <c r="B455" s="22">
        <v>50679</v>
      </c>
      <c r="C455">
        <f>INDEX(rates!$O$3:$R$40, MATCH(A455, rates!$N$3:$N$40, 0), 2)</f>
        <v>15.167781195906397</v>
      </c>
      <c r="D455">
        <f>INDEX(rates!$O$3:$R$40, MATCH(A455, rates!$N$3:$N$40, 0), 4)</f>
        <v>15.795024403693015</v>
      </c>
    </row>
    <row r="456" spans="1:4" x14ac:dyDescent="0.35">
      <c r="A456">
        <f t="shared" si="16"/>
        <v>2038</v>
      </c>
      <c r="B456" s="22">
        <v>50710</v>
      </c>
      <c r="C456">
        <f>INDEX(rates!$O$3:$R$40, MATCH(A456, rates!$N$3:$N$40, 0), 2)</f>
        <v>15.167781195906397</v>
      </c>
      <c r="D456">
        <f>INDEX(rates!$O$3:$R$40, MATCH(A456, rates!$N$3:$N$40, 0), 4)</f>
        <v>15.795024403693015</v>
      </c>
    </row>
    <row r="457" spans="1:4" x14ac:dyDescent="0.35">
      <c r="A457">
        <f t="shared" si="16"/>
        <v>2038</v>
      </c>
      <c r="B457" s="22">
        <v>50740</v>
      </c>
      <c r="C457">
        <f>INDEX(rates!$O$3:$R$40, MATCH(A457, rates!$N$3:$N$40, 0), 2)</f>
        <v>15.167781195906397</v>
      </c>
      <c r="D457">
        <f>INDEX(rates!$O$3:$R$40, MATCH(A457, rates!$N$3:$N$40, 0), 4)</f>
        <v>15.795024403693015</v>
      </c>
    </row>
    <row r="458" spans="1:4" x14ac:dyDescent="0.35">
      <c r="A458">
        <f t="shared" si="16"/>
        <v>2039</v>
      </c>
      <c r="B458" s="22">
        <v>50771</v>
      </c>
      <c r="C458">
        <f>INDEX(rates!$O$3:$R$40, MATCH(A458, rates!$N$3:$N$40, 0), 2)</f>
        <v>15.471136819824524</v>
      </c>
      <c r="D458">
        <f>INDEX(rates!$O$3:$R$40, MATCH(A458, rates!$N$3:$N$40, 0), 4)</f>
        <v>16.110924891766874</v>
      </c>
    </row>
    <row r="459" spans="1:4" x14ac:dyDescent="0.35">
      <c r="A459">
        <f t="shared" si="16"/>
        <v>2039</v>
      </c>
      <c r="B459" s="22">
        <v>50802</v>
      </c>
      <c r="C459">
        <f>INDEX(rates!$O$3:$R$40, MATCH(A459, rates!$N$3:$N$40, 0), 2)</f>
        <v>15.471136819824524</v>
      </c>
      <c r="D459">
        <f>INDEX(rates!$O$3:$R$40, MATCH(A459, rates!$N$3:$N$40, 0), 4)</f>
        <v>16.110924891766874</v>
      </c>
    </row>
    <row r="460" spans="1:4" x14ac:dyDescent="0.35">
      <c r="A460">
        <f t="shared" si="16"/>
        <v>2039</v>
      </c>
      <c r="B460" s="22">
        <v>50830</v>
      </c>
      <c r="C460">
        <f>INDEX(rates!$O$3:$R$40, MATCH(A460, rates!$N$3:$N$40, 0), 2)</f>
        <v>15.471136819824524</v>
      </c>
      <c r="D460">
        <f>INDEX(rates!$O$3:$R$40, MATCH(A460, rates!$N$3:$N$40, 0), 4)</f>
        <v>16.110924891766874</v>
      </c>
    </row>
    <row r="461" spans="1:4" x14ac:dyDescent="0.35">
      <c r="A461">
        <f t="shared" si="16"/>
        <v>2039</v>
      </c>
      <c r="B461" s="22">
        <v>50861</v>
      </c>
      <c r="C461">
        <f>INDEX(rates!$O$3:$R$40, MATCH(A461, rates!$N$3:$N$40, 0), 2)</f>
        <v>15.471136819824524</v>
      </c>
      <c r="D461">
        <f>INDEX(rates!$O$3:$R$40, MATCH(A461, rates!$N$3:$N$40, 0), 4)</f>
        <v>16.110924891766874</v>
      </c>
    </row>
    <row r="462" spans="1:4" x14ac:dyDescent="0.35">
      <c r="A462">
        <f t="shared" si="16"/>
        <v>2039</v>
      </c>
      <c r="B462" s="22">
        <v>50891</v>
      </c>
      <c r="C462">
        <f>INDEX(rates!$O$3:$R$40, MATCH(A462, rates!$N$3:$N$40, 0), 2)</f>
        <v>15.471136819824524</v>
      </c>
      <c r="D462">
        <f>INDEX(rates!$O$3:$R$40, MATCH(A462, rates!$N$3:$N$40, 0), 4)</f>
        <v>16.110924891766874</v>
      </c>
    </row>
    <row r="463" spans="1:4" x14ac:dyDescent="0.35">
      <c r="A463">
        <f t="shared" si="16"/>
        <v>2039</v>
      </c>
      <c r="B463" s="22">
        <v>50922</v>
      </c>
      <c r="C463">
        <f>INDEX(rates!$O$3:$R$40, MATCH(A463, rates!$N$3:$N$40, 0), 2)</f>
        <v>15.471136819824524</v>
      </c>
      <c r="D463">
        <f>INDEX(rates!$O$3:$R$40, MATCH(A463, rates!$N$3:$N$40, 0), 4)</f>
        <v>16.110924891766874</v>
      </c>
    </row>
    <row r="464" spans="1:4" x14ac:dyDescent="0.35">
      <c r="A464">
        <f t="shared" si="16"/>
        <v>2039</v>
      </c>
      <c r="B464" s="22">
        <v>50952</v>
      </c>
      <c r="C464">
        <f>INDEX(rates!$O$3:$R$40, MATCH(A464, rates!$N$3:$N$40, 0), 2)</f>
        <v>15.471136819824524</v>
      </c>
      <c r="D464">
        <f>INDEX(rates!$O$3:$R$40, MATCH(A464, rates!$N$3:$N$40, 0), 4)</f>
        <v>16.110924891766874</v>
      </c>
    </row>
    <row r="465" spans="1:4" x14ac:dyDescent="0.35">
      <c r="A465">
        <f t="shared" si="16"/>
        <v>2039</v>
      </c>
      <c r="B465" s="22">
        <v>50983</v>
      </c>
      <c r="C465">
        <f>INDEX(rates!$O$3:$R$40, MATCH(A465, rates!$N$3:$N$40, 0), 2)</f>
        <v>15.471136819824524</v>
      </c>
      <c r="D465">
        <f>INDEX(rates!$O$3:$R$40, MATCH(A465, rates!$N$3:$N$40, 0), 4)</f>
        <v>16.110924891766874</v>
      </c>
    </row>
    <row r="466" spans="1:4" x14ac:dyDescent="0.35">
      <c r="A466">
        <f t="shared" si="16"/>
        <v>2039</v>
      </c>
      <c r="B466" s="22">
        <v>51014</v>
      </c>
      <c r="C466">
        <f>INDEX(rates!$O$3:$R$40, MATCH(A466, rates!$N$3:$N$40, 0), 2)</f>
        <v>15.471136819824524</v>
      </c>
      <c r="D466">
        <f>INDEX(rates!$O$3:$R$40, MATCH(A466, rates!$N$3:$N$40, 0), 4)</f>
        <v>16.110924891766874</v>
      </c>
    </row>
    <row r="467" spans="1:4" x14ac:dyDescent="0.35">
      <c r="A467">
        <f t="shared" si="16"/>
        <v>2039</v>
      </c>
      <c r="B467" s="22">
        <v>51044</v>
      </c>
      <c r="C467">
        <f>INDEX(rates!$O$3:$R$40, MATCH(A467, rates!$N$3:$N$40, 0), 2)</f>
        <v>15.471136819824524</v>
      </c>
      <c r="D467">
        <f>INDEX(rates!$O$3:$R$40, MATCH(A467, rates!$N$3:$N$40, 0), 4)</f>
        <v>16.110924891766874</v>
      </c>
    </row>
    <row r="468" spans="1:4" x14ac:dyDescent="0.35">
      <c r="A468">
        <f t="shared" si="16"/>
        <v>2039</v>
      </c>
      <c r="B468" s="22">
        <v>51075</v>
      </c>
      <c r="C468">
        <f>INDEX(rates!$O$3:$R$40, MATCH(A468, rates!$N$3:$N$40, 0), 2)</f>
        <v>15.471136819824524</v>
      </c>
      <c r="D468">
        <f>INDEX(rates!$O$3:$R$40, MATCH(A468, rates!$N$3:$N$40, 0), 4)</f>
        <v>16.110924891766874</v>
      </c>
    </row>
    <row r="469" spans="1:4" x14ac:dyDescent="0.35">
      <c r="A469">
        <f t="shared" si="16"/>
        <v>2039</v>
      </c>
      <c r="B469" s="22">
        <v>51105</v>
      </c>
      <c r="C469">
        <f>INDEX(rates!$O$3:$R$40, MATCH(A469, rates!$N$3:$N$40, 0), 2)</f>
        <v>15.471136819824524</v>
      </c>
      <c r="D469">
        <f>INDEX(rates!$O$3:$R$40, MATCH(A469, rates!$N$3:$N$40, 0), 4)</f>
        <v>16.110924891766874</v>
      </c>
    </row>
    <row r="470" spans="1:4" x14ac:dyDescent="0.35">
      <c r="A470">
        <f t="shared" si="16"/>
        <v>2040</v>
      </c>
      <c r="B470" s="22">
        <v>51136</v>
      </c>
      <c r="C470">
        <f>INDEX(rates!$O$3:$R$40, MATCH(A470, rates!$N$3:$N$40, 0), 2)</f>
        <v>15.780559556221014</v>
      </c>
      <c r="D470">
        <f>INDEX(rates!$O$3:$R$40, MATCH(A470, rates!$N$3:$N$40, 0), 4)</f>
        <v>16.433143389602211</v>
      </c>
    </row>
    <row r="471" spans="1:4" x14ac:dyDescent="0.35">
      <c r="A471">
        <f t="shared" si="16"/>
        <v>2040</v>
      </c>
      <c r="B471" s="22">
        <v>51167</v>
      </c>
      <c r="C471">
        <f>INDEX(rates!$O$3:$R$40, MATCH(A471, rates!$N$3:$N$40, 0), 2)</f>
        <v>15.780559556221014</v>
      </c>
      <c r="D471">
        <f>INDEX(rates!$O$3:$R$40, MATCH(A471, rates!$N$3:$N$40, 0), 4)</f>
        <v>16.433143389602211</v>
      </c>
    </row>
    <row r="472" spans="1:4" x14ac:dyDescent="0.35">
      <c r="A472">
        <f t="shared" si="16"/>
        <v>2040</v>
      </c>
      <c r="B472" s="22">
        <v>51196</v>
      </c>
      <c r="C472">
        <f>INDEX(rates!$O$3:$R$40, MATCH(A472, rates!$N$3:$N$40, 0), 2)</f>
        <v>15.780559556221014</v>
      </c>
      <c r="D472">
        <f>INDEX(rates!$O$3:$R$40, MATCH(A472, rates!$N$3:$N$40, 0), 4)</f>
        <v>16.433143389602211</v>
      </c>
    </row>
    <row r="473" spans="1:4" x14ac:dyDescent="0.35">
      <c r="A473">
        <f t="shared" si="16"/>
        <v>2040</v>
      </c>
      <c r="B473" s="22">
        <v>51227</v>
      </c>
      <c r="C473">
        <f>INDEX(rates!$O$3:$R$40, MATCH(A473, rates!$N$3:$N$40, 0), 2)</f>
        <v>15.780559556221014</v>
      </c>
      <c r="D473">
        <f>INDEX(rates!$O$3:$R$40, MATCH(A473, rates!$N$3:$N$40, 0), 4)</f>
        <v>16.433143389602211</v>
      </c>
    </row>
    <row r="474" spans="1:4" x14ac:dyDescent="0.35">
      <c r="A474">
        <f t="shared" si="16"/>
        <v>2040</v>
      </c>
      <c r="B474" s="22">
        <v>51257</v>
      </c>
      <c r="C474">
        <f>INDEX(rates!$O$3:$R$40, MATCH(A474, rates!$N$3:$N$40, 0), 2)</f>
        <v>15.780559556221014</v>
      </c>
      <c r="D474">
        <f>INDEX(rates!$O$3:$R$40, MATCH(A474, rates!$N$3:$N$40, 0), 4)</f>
        <v>16.433143389602211</v>
      </c>
    </row>
    <row r="475" spans="1:4" x14ac:dyDescent="0.35">
      <c r="A475">
        <f t="shared" si="16"/>
        <v>2040</v>
      </c>
      <c r="B475" s="22">
        <v>51288</v>
      </c>
      <c r="C475">
        <f>INDEX(rates!$O$3:$R$40, MATCH(A475, rates!$N$3:$N$40, 0), 2)</f>
        <v>15.780559556221014</v>
      </c>
      <c r="D475">
        <f>INDEX(rates!$O$3:$R$40, MATCH(A475, rates!$N$3:$N$40, 0), 4)</f>
        <v>16.433143389602211</v>
      </c>
    </row>
    <row r="476" spans="1:4" x14ac:dyDescent="0.35">
      <c r="A476">
        <f t="shared" si="16"/>
        <v>2040</v>
      </c>
      <c r="B476" s="22">
        <v>51318</v>
      </c>
      <c r="C476">
        <f>INDEX(rates!$O$3:$R$40, MATCH(A476, rates!$N$3:$N$40, 0), 2)</f>
        <v>15.780559556221014</v>
      </c>
      <c r="D476">
        <f>INDEX(rates!$O$3:$R$40, MATCH(A476, rates!$N$3:$N$40, 0), 4)</f>
        <v>16.433143389602211</v>
      </c>
    </row>
    <row r="477" spans="1:4" x14ac:dyDescent="0.35">
      <c r="A477">
        <f t="shared" si="16"/>
        <v>2040</v>
      </c>
      <c r="B477" s="22">
        <v>51349</v>
      </c>
      <c r="C477">
        <f>INDEX(rates!$O$3:$R$40, MATCH(A477, rates!$N$3:$N$40, 0), 2)</f>
        <v>15.780559556221014</v>
      </c>
      <c r="D477">
        <f>INDEX(rates!$O$3:$R$40, MATCH(A477, rates!$N$3:$N$40, 0), 4)</f>
        <v>16.433143389602211</v>
      </c>
    </row>
    <row r="478" spans="1:4" x14ac:dyDescent="0.35">
      <c r="A478">
        <f t="shared" si="16"/>
        <v>2040</v>
      </c>
      <c r="B478" s="22">
        <v>51380</v>
      </c>
      <c r="C478">
        <f>INDEX(rates!$O$3:$R$40, MATCH(A478, rates!$N$3:$N$40, 0), 2)</f>
        <v>15.780559556221014</v>
      </c>
      <c r="D478">
        <f>INDEX(rates!$O$3:$R$40, MATCH(A478, rates!$N$3:$N$40, 0), 4)</f>
        <v>16.433143389602211</v>
      </c>
    </row>
    <row r="479" spans="1:4" x14ac:dyDescent="0.35">
      <c r="A479">
        <f t="shared" si="16"/>
        <v>2040</v>
      </c>
      <c r="B479" s="22">
        <v>51410</v>
      </c>
      <c r="C479">
        <f>INDEX(rates!$O$3:$R$40, MATCH(A479, rates!$N$3:$N$40, 0), 2)</f>
        <v>15.780559556221014</v>
      </c>
      <c r="D479">
        <f>INDEX(rates!$O$3:$R$40, MATCH(A479, rates!$N$3:$N$40, 0), 4)</f>
        <v>16.433143389602211</v>
      </c>
    </row>
    <row r="480" spans="1:4" x14ac:dyDescent="0.35">
      <c r="A480">
        <f t="shared" si="16"/>
        <v>2040</v>
      </c>
      <c r="B480" s="22">
        <v>51441</v>
      </c>
      <c r="C480">
        <f>INDEX(rates!$O$3:$R$40, MATCH(A480, rates!$N$3:$N$40, 0), 2)</f>
        <v>15.780559556221014</v>
      </c>
      <c r="D480">
        <f>INDEX(rates!$O$3:$R$40, MATCH(A480, rates!$N$3:$N$40, 0), 4)</f>
        <v>16.433143389602211</v>
      </c>
    </row>
    <row r="481" spans="1:4" x14ac:dyDescent="0.35">
      <c r="A481">
        <f t="shared" si="16"/>
        <v>2040</v>
      </c>
      <c r="B481" s="22">
        <v>51471</v>
      </c>
      <c r="C481">
        <f>INDEX(rates!$O$3:$R$40, MATCH(A481, rates!$N$3:$N$40, 0), 2)</f>
        <v>15.780559556221014</v>
      </c>
      <c r="D481">
        <f>INDEX(rates!$O$3:$R$40, MATCH(A481, rates!$N$3:$N$40, 0), 4)</f>
        <v>16.433143389602211</v>
      </c>
    </row>
    <row r="482" spans="1:4" x14ac:dyDescent="0.35">
      <c r="A482">
        <f t="shared" si="16"/>
        <v>2041</v>
      </c>
      <c r="B482" s="22">
        <v>51502</v>
      </c>
      <c r="C482">
        <f>INDEX(rates!$O$3:$R$40, MATCH(A482, rates!$N$3:$N$40, 0), 2)</f>
        <v>16.096170747345436</v>
      </c>
      <c r="D482">
        <f>INDEX(rates!$O$3:$R$40, MATCH(A482, rates!$N$3:$N$40, 0), 4)</f>
        <v>16.761806257394255</v>
      </c>
    </row>
    <row r="483" spans="1:4" x14ac:dyDescent="0.35">
      <c r="A483">
        <f t="shared" si="16"/>
        <v>2041</v>
      </c>
      <c r="B483" s="22">
        <v>51533</v>
      </c>
      <c r="C483">
        <f>INDEX(rates!$O$3:$R$40, MATCH(A483, rates!$N$3:$N$40, 0), 2)</f>
        <v>16.096170747345436</v>
      </c>
      <c r="D483">
        <f>INDEX(rates!$O$3:$R$40, MATCH(A483, rates!$N$3:$N$40, 0), 4)</f>
        <v>16.761806257394255</v>
      </c>
    </row>
    <row r="484" spans="1:4" x14ac:dyDescent="0.35">
      <c r="A484">
        <f t="shared" si="16"/>
        <v>2041</v>
      </c>
      <c r="B484" s="22">
        <v>51561</v>
      </c>
      <c r="C484">
        <f>INDEX(rates!$O$3:$R$40, MATCH(A484, rates!$N$3:$N$40, 0), 2)</f>
        <v>16.096170747345436</v>
      </c>
      <c r="D484">
        <f>INDEX(rates!$O$3:$R$40, MATCH(A484, rates!$N$3:$N$40, 0), 4)</f>
        <v>16.761806257394255</v>
      </c>
    </row>
    <row r="485" spans="1:4" x14ac:dyDescent="0.35">
      <c r="A485">
        <f t="shared" si="16"/>
        <v>2041</v>
      </c>
      <c r="B485" s="22">
        <v>51592</v>
      </c>
      <c r="C485">
        <f>INDEX(rates!$O$3:$R$40, MATCH(A485, rates!$N$3:$N$40, 0), 2)</f>
        <v>16.096170747345436</v>
      </c>
      <c r="D485">
        <f>INDEX(rates!$O$3:$R$40, MATCH(A485, rates!$N$3:$N$40, 0), 4)</f>
        <v>16.761806257394255</v>
      </c>
    </row>
    <row r="486" spans="1:4" x14ac:dyDescent="0.35">
      <c r="A486">
        <f t="shared" si="16"/>
        <v>2041</v>
      </c>
      <c r="B486" s="22">
        <v>51622</v>
      </c>
      <c r="C486">
        <f>INDEX(rates!$O$3:$R$40, MATCH(A486, rates!$N$3:$N$40, 0), 2)</f>
        <v>16.096170747345436</v>
      </c>
      <c r="D486">
        <f>INDEX(rates!$O$3:$R$40, MATCH(A486, rates!$N$3:$N$40, 0), 4)</f>
        <v>16.761806257394255</v>
      </c>
    </row>
    <row r="487" spans="1:4" x14ac:dyDescent="0.35">
      <c r="A487">
        <f t="shared" si="16"/>
        <v>2041</v>
      </c>
      <c r="B487" s="22">
        <v>51653</v>
      </c>
      <c r="C487">
        <f>INDEX(rates!$O$3:$R$40, MATCH(A487, rates!$N$3:$N$40, 0), 2)</f>
        <v>16.096170747345436</v>
      </c>
      <c r="D487">
        <f>INDEX(rates!$O$3:$R$40, MATCH(A487, rates!$N$3:$N$40, 0), 4)</f>
        <v>16.761806257394255</v>
      </c>
    </row>
    <row r="488" spans="1:4" x14ac:dyDescent="0.35">
      <c r="A488">
        <f t="shared" si="16"/>
        <v>2041</v>
      </c>
      <c r="B488" s="22">
        <v>51683</v>
      </c>
      <c r="C488">
        <f>INDEX(rates!$O$3:$R$40, MATCH(A488, rates!$N$3:$N$40, 0), 2)</f>
        <v>16.096170747345436</v>
      </c>
      <c r="D488">
        <f>INDEX(rates!$O$3:$R$40, MATCH(A488, rates!$N$3:$N$40, 0), 4)</f>
        <v>16.761806257394255</v>
      </c>
    </row>
    <row r="489" spans="1:4" x14ac:dyDescent="0.35">
      <c r="A489">
        <f t="shared" si="16"/>
        <v>2041</v>
      </c>
      <c r="B489" s="22">
        <v>51714</v>
      </c>
      <c r="C489">
        <f>INDEX(rates!$O$3:$R$40, MATCH(A489, rates!$N$3:$N$40, 0), 2)</f>
        <v>16.096170747345436</v>
      </c>
      <c r="D489">
        <f>INDEX(rates!$O$3:$R$40, MATCH(A489, rates!$N$3:$N$40, 0), 4)</f>
        <v>16.761806257394255</v>
      </c>
    </row>
    <row r="490" spans="1:4" x14ac:dyDescent="0.35">
      <c r="A490">
        <f t="shared" si="16"/>
        <v>2041</v>
      </c>
      <c r="B490" s="22">
        <v>51745</v>
      </c>
      <c r="C490">
        <f>INDEX(rates!$O$3:$R$40, MATCH(A490, rates!$N$3:$N$40, 0), 2)</f>
        <v>16.096170747345436</v>
      </c>
      <c r="D490">
        <f>INDEX(rates!$O$3:$R$40, MATCH(A490, rates!$N$3:$N$40, 0), 4)</f>
        <v>16.761806257394255</v>
      </c>
    </row>
    <row r="491" spans="1:4" x14ac:dyDescent="0.35">
      <c r="A491">
        <f t="shared" si="16"/>
        <v>2041</v>
      </c>
      <c r="B491" s="22">
        <v>51775</v>
      </c>
      <c r="C491">
        <f>INDEX(rates!$O$3:$R$40, MATCH(A491, rates!$N$3:$N$40, 0), 2)</f>
        <v>16.096170747345436</v>
      </c>
      <c r="D491">
        <f>INDEX(rates!$O$3:$R$40, MATCH(A491, rates!$N$3:$N$40, 0), 4)</f>
        <v>16.761806257394255</v>
      </c>
    </row>
    <row r="492" spans="1:4" x14ac:dyDescent="0.35">
      <c r="A492">
        <f t="shared" si="16"/>
        <v>2041</v>
      </c>
      <c r="B492" s="22">
        <v>51806</v>
      </c>
      <c r="C492">
        <f>INDEX(rates!$O$3:$R$40, MATCH(A492, rates!$N$3:$N$40, 0), 2)</f>
        <v>16.096170747345436</v>
      </c>
      <c r="D492">
        <f>INDEX(rates!$O$3:$R$40, MATCH(A492, rates!$N$3:$N$40, 0), 4)</f>
        <v>16.761806257394255</v>
      </c>
    </row>
    <row r="493" spans="1:4" x14ac:dyDescent="0.35">
      <c r="A493">
        <f t="shared" si="16"/>
        <v>2041</v>
      </c>
      <c r="B493" s="22">
        <v>51836</v>
      </c>
      <c r="C493">
        <f>INDEX(rates!$O$3:$R$40, MATCH(A493, rates!$N$3:$N$40, 0), 2)</f>
        <v>16.096170747345436</v>
      </c>
      <c r="D493">
        <f>INDEX(rates!$O$3:$R$40, MATCH(A493, rates!$N$3:$N$40, 0), 4)</f>
        <v>16.761806257394255</v>
      </c>
    </row>
    <row r="494" spans="1:4" x14ac:dyDescent="0.35">
      <c r="A494">
        <f t="shared" si="16"/>
        <v>2042</v>
      </c>
      <c r="B494" s="22">
        <v>51867</v>
      </c>
      <c r="C494">
        <f>INDEX(rates!$O$3:$R$40, MATCH(A494, rates!$N$3:$N$40, 0), 2)</f>
        <v>16.418094162292345</v>
      </c>
      <c r="D494">
        <f>INDEX(rates!$O$3:$R$40, MATCH(A494, rates!$N$3:$N$40, 0), 4)</f>
        <v>17.097042382542142</v>
      </c>
    </row>
    <row r="495" spans="1:4" x14ac:dyDescent="0.35">
      <c r="A495">
        <f t="shared" si="16"/>
        <v>2042</v>
      </c>
      <c r="B495" s="22">
        <v>51898</v>
      </c>
      <c r="C495">
        <f>INDEX(rates!$O$3:$R$40, MATCH(A495, rates!$N$3:$N$40, 0), 2)</f>
        <v>16.418094162292345</v>
      </c>
      <c r="D495">
        <f>INDEX(rates!$O$3:$R$40, MATCH(A495, rates!$N$3:$N$40, 0), 4)</f>
        <v>17.097042382542142</v>
      </c>
    </row>
    <row r="496" spans="1:4" x14ac:dyDescent="0.35">
      <c r="A496">
        <f t="shared" si="16"/>
        <v>2042</v>
      </c>
      <c r="B496" s="22">
        <v>51926</v>
      </c>
      <c r="C496">
        <f>INDEX(rates!$O$3:$R$40, MATCH(A496, rates!$N$3:$N$40, 0), 2)</f>
        <v>16.418094162292345</v>
      </c>
      <c r="D496">
        <f>INDEX(rates!$O$3:$R$40, MATCH(A496, rates!$N$3:$N$40, 0), 4)</f>
        <v>17.097042382542142</v>
      </c>
    </row>
    <row r="497" spans="1:4" x14ac:dyDescent="0.35">
      <c r="A497">
        <f t="shared" si="16"/>
        <v>2042</v>
      </c>
      <c r="B497" s="22">
        <v>51957</v>
      </c>
      <c r="C497">
        <f>INDEX(rates!$O$3:$R$40, MATCH(A497, rates!$N$3:$N$40, 0), 2)</f>
        <v>16.418094162292345</v>
      </c>
      <c r="D497">
        <f>INDEX(rates!$O$3:$R$40, MATCH(A497, rates!$N$3:$N$40, 0), 4)</f>
        <v>17.097042382542142</v>
      </c>
    </row>
    <row r="498" spans="1:4" x14ac:dyDescent="0.35">
      <c r="A498">
        <f t="shared" si="16"/>
        <v>2042</v>
      </c>
      <c r="B498" s="22">
        <v>51987</v>
      </c>
      <c r="C498">
        <f>INDEX(rates!$O$3:$R$40, MATCH(A498, rates!$N$3:$N$40, 0), 2)</f>
        <v>16.418094162292345</v>
      </c>
      <c r="D498">
        <f>INDEX(rates!$O$3:$R$40, MATCH(A498, rates!$N$3:$N$40, 0), 4)</f>
        <v>17.097042382542142</v>
      </c>
    </row>
    <row r="499" spans="1:4" x14ac:dyDescent="0.35">
      <c r="A499">
        <f t="shared" si="16"/>
        <v>2042</v>
      </c>
      <c r="B499" s="22">
        <v>52018</v>
      </c>
      <c r="C499">
        <f>INDEX(rates!$O$3:$R$40, MATCH(A499, rates!$N$3:$N$40, 0), 2)</f>
        <v>16.418094162292345</v>
      </c>
      <c r="D499">
        <f>INDEX(rates!$O$3:$R$40, MATCH(A499, rates!$N$3:$N$40, 0), 4)</f>
        <v>17.097042382542142</v>
      </c>
    </row>
    <row r="500" spans="1:4" x14ac:dyDescent="0.35">
      <c r="A500">
        <f t="shared" si="16"/>
        <v>2042</v>
      </c>
      <c r="B500" s="22">
        <v>52048</v>
      </c>
      <c r="C500">
        <f>INDEX(rates!$O$3:$R$40, MATCH(A500, rates!$N$3:$N$40, 0), 2)</f>
        <v>16.418094162292345</v>
      </c>
      <c r="D500">
        <f>INDEX(rates!$O$3:$R$40, MATCH(A500, rates!$N$3:$N$40, 0), 4)</f>
        <v>17.097042382542142</v>
      </c>
    </row>
    <row r="501" spans="1:4" x14ac:dyDescent="0.35">
      <c r="A501">
        <f t="shared" si="16"/>
        <v>2042</v>
      </c>
      <c r="B501" s="22">
        <v>52079</v>
      </c>
      <c r="C501">
        <f>INDEX(rates!$O$3:$R$40, MATCH(A501, rates!$N$3:$N$40, 0), 2)</f>
        <v>16.418094162292345</v>
      </c>
      <c r="D501">
        <f>INDEX(rates!$O$3:$R$40, MATCH(A501, rates!$N$3:$N$40, 0), 4)</f>
        <v>17.097042382542142</v>
      </c>
    </row>
    <row r="502" spans="1:4" x14ac:dyDescent="0.35">
      <c r="A502">
        <f t="shared" si="16"/>
        <v>2042</v>
      </c>
      <c r="B502" s="22">
        <v>52110</v>
      </c>
      <c r="C502">
        <f>INDEX(rates!$O$3:$R$40, MATCH(A502, rates!$N$3:$N$40, 0), 2)</f>
        <v>16.418094162292345</v>
      </c>
      <c r="D502">
        <f>INDEX(rates!$O$3:$R$40, MATCH(A502, rates!$N$3:$N$40, 0), 4)</f>
        <v>17.097042382542142</v>
      </c>
    </row>
    <row r="503" spans="1:4" x14ac:dyDescent="0.35">
      <c r="A503">
        <f t="shared" si="16"/>
        <v>2042</v>
      </c>
      <c r="B503" s="22">
        <v>52140</v>
      </c>
      <c r="C503">
        <f>INDEX(rates!$O$3:$R$40, MATCH(A503, rates!$N$3:$N$40, 0), 2)</f>
        <v>16.418094162292345</v>
      </c>
      <c r="D503">
        <f>INDEX(rates!$O$3:$R$40, MATCH(A503, rates!$N$3:$N$40, 0), 4)</f>
        <v>17.097042382542142</v>
      </c>
    </row>
    <row r="504" spans="1:4" x14ac:dyDescent="0.35">
      <c r="A504">
        <f t="shared" si="16"/>
        <v>2042</v>
      </c>
      <c r="B504" s="22">
        <v>52171</v>
      </c>
      <c r="C504">
        <f>INDEX(rates!$O$3:$R$40, MATCH(A504, rates!$N$3:$N$40, 0), 2)</f>
        <v>16.418094162292345</v>
      </c>
      <c r="D504">
        <f>INDEX(rates!$O$3:$R$40, MATCH(A504, rates!$N$3:$N$40, 0), 4)</f>
        <v>17.097042382542142</v>
      </c>
    </row>
    <row r="505" spans="1:4" x14ac:dyDescent="0.35">
      <c r="A505">
        <f t="shared" si="16"/>
        <v>2042</v>
      </c>
      <c r="B505" s="22">
        <v>52201</v>
      </c>
      <c r="C505">
        <f>INDEX(rates!$O$3:$R$40, MATCH(A505, rates!$N$3:$N$40, 0), 2)</f>
        <v>16.418094162292345</v>
      </c>
      <c r="D505">
        <f>INDEX(rates!$O$3:$R$40, MATCH(A505, rates!$N$3:$N$40, 0), 4)</f>
        <v>17.097042382542142</v>
      </c>
    </row>
    <row r="506" spans="1:4" x14ac:dyDescent="0.35">
      <c r="A506">
        <f t="shared" si="16"/>
        <v>2043</v>
      </c>
      <c r="B506" s="22">
        <v>52232</v>
      </c>
      <c r="C506">
        <f>INDEX(rates!$O$3:$R$40, MATCH(A506, rates!$N$3:$N$40, 0), 2)</f>
        <v>16.746456045538192</v>
      </c>
      <c r="D506">
        <f>INDEX(rates!$O$3:$R$40, MATCH(A506, rates!$N$3:$N$40, 0), 4)</f>
        <v>17.438983230192985</v>
      </c>
    </row>
    <row r="507" spans="1:4" x14ac:dyDescent="0.35">
      <c r="A507">
        <f t="shared" si="16"/>
        <v>2043</v>
      </c>
      <c r="B507" s="22">
        <v>52263</v>
      </c>
      <c r="C507">
        <f>INDEX(rates!$O$3:$R$40, MATCH(A507, rates!$N$3:$N$40, 0), 2)</f>
        <v>16.746456045538192</v>
      </c>
      <c r="D507">
        <f>INDEX(rates!$O$3:$R$40, MATCH(A507, rates!$N$3:$N$40, 0), 4)</f>
        <v>17.438983230192985</v>
      </c>
    </row>
    <row r="508" spans="1:4" x14ac:dyDescent="0.35">
      <c r="A508">
        <f t="shared" si="16"/>
        <v>2043</v>
      </c>
      <c r="B508" s="22">
        <v>52291</v>
      </c>
      <c r="C508">
        <f>INDEX(rates!$O$3:$R$40, MATCH(A508, rates!$N$3:$N$40, 0), 2)</f>
        <v>16.746456045538192</v>
      </c>
      <c r="D508">
        <f>INDEX(rates!$O$3:$R$40, MATCH(A508, rates!$N$3:$N$40, 0), 4)</f>
        <v>17.438983230192985</v>
      </c>
    </row>
    <row r="509" spans="1:4" x14ac:dyDescent="0.35">
      <c r="A509">
        <f t="shared" si="16"/>
        <v>2043</v>
      </c>
      <c r="B509" s="22">
        <v>52322</v>
      </c>
      <c r="C509">
        <f>INDEX(rates!$O$3:$R$40, MATCH(A509, rates!$N$3:$N$40, 0), 2)</f>
        <v>16.746456045538192</v>
      </c>
      <c r="D509">
        <f>INDEX(rates!$O$3:$R$40, MATCH(A509, rates!$N$3:$N$40, 0), 4)</f>
        <v>17.438983230192985</v>
      </c>
    </row>
    <row r="510" spans="1:4" x14ac:dyDescent="0.35">
      <c r="A510">
        <f t="shared" si="16"/>
        <v>2043</v>
      </c>
      <c r="B510" s="22">
        <v>52352</v>
      </c>
      <c r="C510">
        <f>INDEX(rates!$O$3:$R$40, MATCH(A510, rates!$N$3:$N$40, 0), 2)</f>
        <v>16.746456045538192</v>
      </c>
      <c r="D510">
        <f>INDEX(rates!$O$3:$R$40, MATCH(A510, rates!$N$3:$N$40, 0), 4)</f>
        <v>17.438983230192985</v>
      </c>
    </row>
    <row r="511" spans="1:4" x14ac:dyDescent="0.35">
      <c r="A511">
        <f t="shared" si="16"/>
        <v>2043</v>
      </c>
      <c r="B511" s="22">
        <v>52383</v>
      </c>
      <c r="C511">
        <f>INDEX(rates!$O$3:$R$40, MATCH(A511, rates!$N$3:$N$40, 0), 2)</f>
        <v>16.746456045538192</v>
      </c>
      <c r="D511">
        <f>INDEX(rates!$O$3:$R$40, MATCH(A511, rates!$N$3:$N$40, 0), 4)</f>
        <v>17.438983230192985</v>
      </c>
    </row>
    <row r="512" spans="1:4" x14ac:dyDescent="0.35">
      <c r="A512">
        <f t="shared" si="16"/>
        <v>2043</v>
      </c>
      <c r="B512" s="22">
        <v>52413</v>
      </c>
      <c r="C512">
        <f>INDEX(rates!$O$3:$R$40, MATCH(A512, rates!$N$3:$N$40, 0), 2)</f>
        <v>16.746456045538192</v>
      </c>
      <c r="D512">
        <f>INDEX(rates!$O$3:$R$40, MATCH(A512, rates!$N$3:$N$40, 0), 4)</f>
        <v>17.438983230192985</v>
      </c>
    </row>
    <row r="513" spans="1:4" x14ac:dyDescent="0.35">
      <c r="A513">
        <f t="shared" si="16"/>
        <v>2043</v>
      </c>
      <c r="B513" s="22">
        <v>52444</v>
      </c>
      <c r="C513">
        <f>INDEX(rates!$O$3:$R$40, MATCH(A513, rates!$N$3:$N$40, 0), 2)</f>
        <v>16.746456045538192</v>
      </c>
      <c r="D513">
        <f>INDEX(rates!$O$3:$R$40, MATCH(A513, rates!$N$3:$N$40, 0), 4)</f>
        <v>17.438983230192985</v>
      </c>
    </row>
    <row r="514" spans="1:4" x14ac:dyDescent="0.35">
      <c r="A514">
        <f t="shared" si="16"/>
        <v>2043</v>
      </c>
      <c r="B514" s="22">
        <v>52475</v>
      </c>
      <c r="C514">
        <f>INDEX(rates!$O$3:$R$40, MATCH(A514, rates!$N$3:$N$40, 0), 2)</f>
        <v>16.746456045538192</v>
      </c>
      <c r="D514">
        <f>INDEX(rates!$O$3:$R$40, MATCH(A514, rates!$N$3:$N$40, 0), 4)</f>
        <v>17.438983230192985</v>
      </c>
    </row>
    <row r="515" spans="1:4" x14ac:dyDescent="0.35">
      <c r="A515">
        <f t="shared" ref="A515:A578" si="17">YEAR(B515)</f>
        <v>2043</v>
      </c>
      <c r="B515" s="22">
        <v>52505</v>
      </c>
      <c r="C515">
        <f>INDEX(rates!$O$3:$R$40, MATCH(A515, rates!$N$3:$N$40, 0), 2)</f>
        <v>16.746456045538192</v>
      </c>
      <c r="D515">
        <f>INDEX(rates!$O$3:$R$40, MATCH(A515, rates!$N$3:$N$40, 0), 4)</f>
        <v>17.438983230192985</v>
      </c>
    </row>
    <row r="516" spans="1:4" x14ac:dyDescent="0.35">
      <c r="A516">
        <f t="shared" si="17"/>
        <v>2043</v>
      </c>
      <c r="B516" s="22">
        <v>52536</v>
      </c>
      <c r="C516">
        <f>INDEX(rates!$O$3:$R$40, MATCH(A516, rates!$N$3:$N$40, 0), 2)</f>
        <v>16.746456045538192</v>
      </c>
      <c r="D516">
        <f>INDEX(rates!$O$3:$R$40, MATCH(A516, rates!$N$3:$N$40, 0), 4)</f>
        <v>17.438983230192985</v>
      </c>
    </row>
    <row r="517" spans="1:4" x14ac:dyDescent="0.35">
      <c r="A517">
        <f t="shared" si="17"/>
        <v>2043</v>
      </c>
      <c r="B517" s="22">
        <v>52566</v>
      </c>
      <c r="C517">
        <f>INDEX(rates!$O$3:$R$40, MATCH(A517, rates!$N$3:$N$40, 0), 2)</f>
        <v>16.746456045538192</v>
      </c>
      <c r="D517">
        <f>INDEX(rates!$O$3:$R$40, MATCH(A517, rates!$N$3:$N$40, 0), 4)</f>
        <v>17.438983230192985</v>
      </c>
    </row>
    <row r="518" spans="1:4" x14ac:dyDescent="0.35">
      <c r="A518">
        <f t="shared" si="17"/>
        <v>2044</v>
      </c>
      <c r="B518" s="22">
        <v>52597</v>
      </c>
      <c r="C518">
        <f>INDEX(rates!$O$3:$R$40, MATCH(A518, rates!$N$3:$N$40, 0), 2)</f>
        <v>17.081385166448957</v>
      </c>
      <c r="D518">
        <f>INDEX(rates!$O$3:$R$40, MATCH(A518, rates!$N$3:$N$40, 0), 4)</f>
        <v>17.787762894796845</v>
      </c>
    </row>
    <row r="519" spans="1:4" x14ac:dyDescent="0.35">
      <c r="A519">
        <f t="shared" si="17"/>
        <v>2044</v>
      </c>
      <c r="B519" s="22">
        <v>52628</v>
      </c>
      <c r="C519">
        <f>INDEX(rates!$O$3:$R$40, MATCH(A519, rates!$N$3:$N$40, 0), 2)</f>
        <v>17.081385166448957</v>
      </c>
      <c r="D519">
        <f>INDEX(rates!$O$3:$R$40, MATCH(A519, rates!$N$3:$N$40, 0), 4)</f>
        <v>17.787762894796845</v>
      </c>
    </row>
    <row r="520" spans="1:4" x14ac:dyDescent="0.35">
      <c r="A520">
        <f t="shared" si="17"/>
        <v>2044</v>
      </c>
      <c r="B520" s="22">
        <v>52657</v>
      </c>
      <c r="C520">
        <f>INDEX(rates!$O$3:$R$40, MATCH(A520, rates!$N$3:$N$40, 0), 2)</f>
        <v>17.081385166448957</v>
      </c>
      <c r="D520">
        <f>INDEX(rates!$O$3:$R$40, MATCH(A520, rates!$N$3:$N$40, 0), 4)</f>
        <v>17.787762894796845</v>
      </c>
    </row>
    <row r="521" spans="1:4" x14ac:dyDescent="0.35">
      <c r="A521">
        <f t="shared" si="17"/>
        <v>2044</v>
      </c>
      <c r="B521" s="22">
        <v>52688</v>
      </c>
      <c r="C521">
        <f>INDEX(rates!$O$3:$R$40, MATCH(A521, rates!$N$3:$N$40, 0), 2)</f>
        <v>17.081385166448957</v>
      </c>
      <c r="D521">
        <f>INDEX(rates!$O$3:$R$40, MATCH(A521, rates!$N$3:$N$40, 0), 4)</f>
        <v>17.787762894796845</v>
      </c>
    </row>
    <row r="522" spans="1:4" x14ac:dyDescent="0.35">
      <c r="A522">
        <f t="shared" si="17"/>
        <v>2044</v>
      </c>
      <c r="B522" s="22">
        <v>52718</v>
      </c>
      <c r="C522">
        <f>INDEX(rates!$O$3:$R$40, MATCH(A522, rates!$N$3:$N$40, 0), 2)</f>
        <v>17.081385166448957</v>
      </c>
      <c r="D522">
        <f>INDEX(rates!$O$3:$R$40, MATCH(A522, rates!$N$3:$N$40, 0), 4)</f>
        <v>17.787762894796845</v>
      </c>
    </row>
    <row r="523" spans="1:4" x14ac:dyDescent="0.35">
      <c r="A523">
        <f t="shared" si="17"/>
        <v>2044</v>
      </c>
      <c r="B523" s="22">
        <v>52749</v>
      </c>
      <c r="C523">
        <f>INDEX(rates!$O$3:$R$40, MATCH(A523, rates!$N$3:$N$40, 0), 2)</f>
        <v>17.081385166448957</v>
      </c>
      <c r="D523">
        <f>INDEX(rates!$O$3:$R$40, MATCH(A523, rates!$N$3:$N$40, 0), 4)</f>
        <v>17.787762894796845</v>
      </c>
    </row>
    <row r="524" spans="1:4" x14ac:dyDescent="0.35">
      <c r="A524">
        <f t="shared" si="17"/>
        <v>2044</v>
      </c>
      <c r="B524" s="22">
        <v>52779</v>
      </c>
      <c r="C524">
        <f>INDEX(rates!$O$3:$R$40, MATCH(A524, rates!$N$3:$N$40, 0), 2)</f>
        <v>17.081385166448957</v>
      </c>
      <c r="D524">
        <f>INDEX(rates!$O$3:$R$40, MATCH(A524, rates!$N$3:$N$40, 0), 4)</f>
        <v>17.787762894796845</v>
      </c>
    </row>
    <row r="525" spans="1:4" x14ac:dyDescent="0.35">
      <c r="A525">
        <f t="shared" si="17"/>
        <v>2044</v>
      </c>
      <c r="B525" s="22">
        <v>52810</v>
      </c>
      <c r="C525">
        <f>INDEX(rates!$O$3:$R$40, MATCH(A525, rates!$N$3:$N$40, 0), 2)</f>
        <v>17.081385166448957</v>
      </c>
      <c r="D525">
        <f>INDEX(rates!$O$3:$R$40, MATCH(A525, rates!$N$3:$N$40, 0), 4)</f>
        <v>17.787762894796845</v>
      </c>
    </row>
    <row r="526" spans="1:4" x14ac:dyDescent="0.35">
      <c r="A526">
        <f t="shared" si="17"/>
        <v>2044</v>
      </c>
      <c r="B526" s="22">
        <v>52841</v>
      </c>
      <c r="C526">
        <f>INDEX(rates!$O$3:$R$40, MATCH(A526, rates!$N$3:$N$40, 0), 2)</f>
        <v>17.081385166448957</v>
      </c>
      <c r="D526">
        <f>INDEX(rates!$O$3:$R$40, MATCH(A526, rates!$N$3:$N$40, 0), 4)</f>
        <v>17.787762894796845</v>
      </c>
    </row>
    <row r="527" spans="1:4" x14ac:dyDescent="0.35">
      <c r="A527">
        <f t="shared" si="17"/>
        <v>2044</v>
      </c>
      <c r="B527" s="22">
        <v>52871</v>
      </c>
      <c r="C527">
        <f>INDEX(rates!$O$3:$R$40, MATCH(A527, rates!$N$3:$N$40, 0), 2)</f>
        <v>17.081385166448957</v>
      </c>
      <c r="D527">
        <f>INDEX(rates!$O$3:$R$40, MATCH(A527, rates!$N$3:$N$40, 0), 4)</f>
        <v>17.787762894796845</v>
      </c>
    </row>
    <row r="528" spans="1:4" x14ac:dyDescent="0.35">
      <c r="A528">
        <f t="shared" si="17"/>
        <v>2044</v>
      </c>
      <c r="B528" s="22">
        <v>52902</v>
      </c>
      <c r="C528">
        <f>INDEX(rates!$O$3:$R$40, MATCH(A528, rates!$N$3:$N$40, 0), 2)</f>
        <v>17.081385166448957</v>
      </c>
      <c r="D528">
        <f>INDEX(rates!$O$3:$R$40, MATCH(A528, rates!$N$3:$N$40, 0), 4)</f>
        <v>17.787762894796845</v>
      </c>
    </row>
    <row r="529" spans="1:4" x14ac:dyDescent="0.35">
      <c r="A529">
        <f t="shared" si="17"/>
        <v>2044</v>
      </c>
      <c r="B529" s="22">
        <v>52932</v>
      </c>
      <c r="C529">
        <f>INDEX(rates!$O$3:$R$40, MATCH(A529, rates!$N$3:$N$40, 0), 2)</f>
        <v>17.081385166448957</v>
      </c>
      <c r="D529">
        <f>INDEX(rates!$O$3:$R$40, MATCH(A529, rates!$N$3:$N$40, 0), 4)</f>
        <v>17.787762894796845</v>
      </c>
    </row>
    <row r="530" spans="1:4" x14ac:dyDescent="0.35">
      <c r="A530">
        <f t="shared" si="17"/>
        <v>2045</v>
      </c>
      <c r="B530" s="22">
        <v>52963</v>
      </c>
      <c r="C530">
        <f>INDEX(rates!$O$3:$R$40, MATCH(A530, rates!$N$3:$N$40, 0), 2)</f>
        <v>17.423012869777935</v>
      </c>
      <c r="D530">
        <f>INDEX(rates!$O$3:$R$40, MATCH(A530, rates!$N$3:$N$40, 0), 4)</f>
        <v>18.143518152692781</v>
      </c>
    </row>
    <row r="531" spans="1:4" x14ac:dyDescent="0.35">
      <c r="A531">
        <f t="shared" si="17"/>
        <v>2045</v>
      </c>
      <c r="B531" s="22">
        <v>52994</v>
      </c>
      <c r="C531">
        <f>INDEX(rates!$O$3:$R$40, MATCH(A531, rates!$N$3:$N$40, 0), 2)</f>
        <v>17.423012869777935</v>
      </c>
      <c r="D531">
        <f>INDEX(rates!$O$3:$R$40, MATCH(A531, rates!$N$3:$N$40, 0), 4)</f>
        <v>18.143518152692781</v>
      </c>
    </row>
    <row r="532" spans="1:4" x14ac:dyDescent="0.35">
      <c r="A532">
        <f t="shared" si="17"/>
        <v>2045</v>
      </c>
      <c r="B532" s="22">
        <v>53022</v>
      </c>
      <c r="C532">
        <f>INDEX(rates!$O$3:$R$40, MATCH(A532, rates!$N$3:$N$40, 0), 2)</f>
        <v>17.423012869777935</v>
      </c>
      <c r="D532">
        <f>INDEX(rates!$O$3:$R$40, MATCH(A532, rates!$N$3:$N$40, 0), 4)</f>
        <v>18.143518152692781</v>
      </c>
    </row>
    <row r="533" spans="1:4" x14ac:dyDescent="0.35">
      <c r="A533">
        <f t="shared" si="17"/>
        <v>2045</v>
      </c>
      <c r="B533" s="22">
        <v>53053</v>
      </c>
      <c r="C533">
        <f>INDEX(rates!$O$3:$R$40, MATCH(A533, rates!$N$3:$N$40, 0), 2)</f>
        <v>17.423012869777935</v>
      </c>
      <c r="D533">
        <f>INDEX(rates!$O$3:$R$40, MATCH(A533, rates!$N$3:$N$40, 0), 4)</f>
        <v>18.143518152692781</v>
      </c>
    </row>
    <row r="534" spans="1:4" x14ac:dyDescent="0.35">
      <c r="A534">
        <f t="shared" si="17"/>
        <v>2045</v>
      </c>
      <c r="B534" s="22">
        <v>53083</v>
      </c>
      <c r="C534">
        <f>INDEX(rates!$O$3:$R$40, MATCH(A534, rates!$N$3:$N$40, 0), 2)</f>
        <v>17.423012869777935</v>
      </c>
      <c r="D534">
        <f>INDEX(rates!$O$3:$R$40, MATCH(A534, rates!$N$3:$N$40, 0), 4)</f>
        <v>18.143518152692781</v>
      </c>
    </row>
    <row r="535" spans="1:4" x14ac:dyDescent="0.35">
      <c r="A535">
        <f t="shared" si="17"/>
        <v>2045</v>
      </c>
      <c r="B535" s="22">
        <v>53114</v>
      </c>
      <c r="C535">
        <f>INDEX(rates!$O$3:$R$40, MATCH(A535, rates!$N$3:$N$40, 0), 2)</f>
        <v>17.423012869777935</v>
      </c>
      <c r="D535">
        <f>INDEX(rates!$O$3:$R$40, MATCH(A535, rates!$N$3:$N$40, 0), 4)</f>
        <v>18.143518152692781</v>
      </c>
    </row>
    <row r="536" spans="1:4" x14ac:dyDescent="0.35">
      <c r="A536">
        <f t="shared" si="17"/>
        <v>2045</v>
      </c>
      <c r="B536" s="22">
        <v>53144</v>
      </c>
      <c r="C536">
        <f>INDEX(rates!$O$3:$R$40, MATCH(A536, rates!$N$3:$N$40, 0), 2)</f>
        <v>17.423012869777935</v>
      </c>
      <c r="D536">
        <f>INDEX(rates!$O$3:$R$40, MATCH(A536, rates!$N$3:$N$40, 0), 4)</f>
        <v>18.143518152692781</v>
      </c>
    </row>
    <row r="537" spans="1:4" x14ac:dyDescent="0.35">
      <c r="A537">
        <f t="shared" si="17"/>
        <v>2045</v>
      </c>
      <c r="B537" s="22">
        <v>53175</v>
      </c>
      <c r="C537">
        <f>INDEX(rates!$O$3:$R$40, MATCH(A537, rates!$N$3:$N$40, 0), 2)</f>
        <v>17.423012869777935</v>
      </c>
      <c r="D537">
        <f>INDEX(rates!$O$3:$R$40, MATCH(A537, rates!$N$3:$N$40, 0), 4)</f>
        <v>18.143518152692781</v>
      </c>
    </row>
    <row r="538" spans="1:4" x14ac:dyDescent="0.35">
      <c r="A538">
        <f t="shared" si="17"/>
        <v>2045</v>
      </c>
      <c r="B538" s="22">
        <v>53206</v>
      </c>
      <c r="C538">
        <f>INDEX(rates!$O$3:$R$40, MATCH(A538, rates!$N$3:$N$40, 0), 2)</f>
        <v>17.423012869777935</v>
      </c>
      <c r="D538">
        <f>INDEX(rates!$O$3:$R$40, MATCH(A538, rates!$N$3:$N$40, 0), 4)</f>
        <v>18.143518152692781</v>
      </c>
    </row>
    <row r="539" spans="1:4" x14ac:dyDescent="0.35">
      <c r="A539">
        <f t="shared" si="17"/>
        <v>2045</v>
      </c>
      <c r="B539" s="22">
        <v>53236</v>
      </c>
      <c r="C539">
        <f>INDEX(rates!$O$3:$R$40, MATCH(A539, rates!$N$3:$N$40, 0), 2)</f>
        <v>17.423012869777935</v>
      </c>
      <c r="D539">
        <f>INDEX(rates!$O$3:$R$40, MATCH(A539, rates!$N$3:$N$40, 0), 4)</f>
        <v>18.143518152692781</v>
      </c>
    </row>
    <row r="540" spans="1:4" x14ac:dyDescent="0.35">
      <c r="A540">
        <f t="shared" si="17"/>
        <v>2045</v>
      </c>
      <c r="B540" s="22">
        <v>53267</v>
      </c>
      <c r="C540">
        <f>INDEX(rates!$O$3:$R$40, MATCH(A540, rates!$N$3:$N$40, 0), 2)</f>
        <v>17.423012869777935</v>
      </c>
      <c r="D540">
        <f>INDEX(rates!$O$3:$R$40, MATCH(A540, rates!$N$3:$N$40, 0), 4)</f>
        <v>18.143518152692781</v>
      </c>
    </row>
    <row r="541" spans="1:4" x14ac:dyDescent="0.35">
      <c r="A541">
        <f t="shared" si="17"/>
        <v>2045</v>
      </c>
      <c r="B541" s="22">
        <v>53297</v>
      </c>
      <c r="C541">
        <f>INDEX(rates!$O$3:$R$40, MATCH(A541, rates!$N$3:$N$40, 0), 2)</f>
        <v>17.423012869777935</v>
      </c>
      <c r="D541">
        <f>INDEX(rates!$O$3:$R$40, MATCH(A541, rates!$N$3:$N$40, 0), 4)</f>
        <v>18.143518152692781</v>
      </c>
    </row>
    <row r="542" spans="1:4" x14ac:dyDescent="0.35">
      <c r="A542">
        <f t="shared" si="17"/>
        <v>2046</v>
      </c>
      <c r="B542" s="22">
        <v>53328</v>
      </c>
      <c r="C542">
        <f>INDEX(rates!$O$3:$R$40, MATCH(A542, rates!$N$3:$N$40, 0), 2)</f>
        <v>17.771473127173493</v>
      </c>
      <c r="D542">
        <f>INDEX(rates!$O$3:$R$40, MATCH(A542, rates!$N$3:$N$40, 0), 4)</f>
        <v>18.506388515746636</v>
      </c>
    </row>
    <row r="543" spans="1:4" x14ac:dyDescent="0.35">
      <c r="A543">
        <f t="shared" si="17"/>
        <v>2046</v>
      </c>
      <c r="B543" s="22">
        <v>53359</v>
      </c>
      <c r="C543">
        <f>INDEX(rates!$O$3:$R$40, MATCH(A543, rates!$N$3:$N$40, 0), 2)</f>
        <v>17.771473127173493</v>
      </c>
      <c r="D543">
        <f>INDEX(rates!$O$3:$R$40, MATCH(A543, rates!$N$3:$N$40, 0), 4)</f>
        <v>18.506388515746636</v>
      </c>
    </row>
    <row r="544" spans="1:4" x14ac:dyDescent="0.35">
      <c r="A544">
        <f t="shared" si="17"/>
        <v>2046</v>
      </c>
      <c r="B544" s="22">
        <v>53387</v>
      </c>
      <c r="C544">
        <f>INDEX(rates!$O$3:$R$40, MATCH(A544, rates!$N$3:$N$40, 0), 2)</f>
        <v>17.771473127173493</v>
      </c>
      <c r="D544">
        <f>INDEX(rates!$O$3:$R$40, MATCH(A544, rates!$N$3:$N$40, 0), 4)</f>
        <v>18.506388515746636</v>
      </c>
    </row>
    <row r="545" spans="1:4" x14ac:dyDescent="0.35">
      <c r="A545">
        <f t="shared" si="17"/>
        <v>2046</v>
      </c>
      <c r="B545" s="22">
        <v>53418</v>
      </c>
      <c r="C545">
        <f>INDEX(rates!$O$3:$R$40, MATCH(A545, rates!$N$3:$N$40, 0), 2)</f>
        <v>17.771473127173493</v>
      </c>
      <c r="D545">
        <f>INDEX(rates!$O$3:$R$40, MATCH(A545, rates!$N$3:$N$40, 0), 4)</f>
        <v>18.506388515746636</v>
      </c>
    </row>
    <row r="546" spans="1:4" x14ac:dyDescent="0.35">
      <c r="A546">
        <f t="shared" si="17"/>
        <v>2046</v>
      </c>
      <c r="B546" s="22">
        <v>53448</v>
      </c>
      <c r="C546">
        <f>INDEX(rates!$O$3:$R$40, MATCH(A546, rates!$N$3:$N$40, 0), 2)</f>
        <v>17.771473127173493</v>
      </c>
      <c r="D546">
        <f>INDEX(rates!$O$3:$R$40, MATCH(A546, rates!$N$3:$N$40, 0), 4)</f>
        <v>18.506388515746636</v>
      </c>
    </row>
    <row r="547" spans="1:4" x14ac:dyDescent="0.35">
      <c r="A547">
        <f t="shared" si="17"/>
        <v>2046</v>
      </c>
      <c r="B547" s="22">
        <v>53479</v>
      </c>
      <c r="C547">
        <f>INDEX(rates!$O$3:$R$40, MATCH(A547, rates!$N$3:$N$40, 0), 2)</f>
        <v>17.771473127173493</v>
      </c>
      <c r="D547">
        <f>INDEX(rates!$O$3:$R$40, MATCH(A547, rates!$N$3:$N$40, 0), 4)</f>
        <v>18.506388515746636</v>
      </c>
    </row>
    <row r="548" spans="1:4" x14ac:dyDescent="0.35">
      <c r="A548">
        <f t="shared" si="17"/>
        <v>2046</v>
      </c>
      <c r="B548" s="22">
        <v>53509</v>
      </c>
      <c r="C548">
        <f>INDEX(rates!$O$3:$R$40, MATCH(A548, rates!$N$3:$N$40, 0), 2)</f>
        <v>17.771473127173493</v>
      </c>
      <c r="D548">
        <f>INDEX(rates!$O$3:$R$40, MATCH(A548, rates!$N$3:$N$40, 0), 4)</f>
        <v>18.506388515746636</v>
      </c>
    </row>
    <row r="549" spans="1:4" x14ac:dyDescent="0.35">
      <c r="A549">
        <f t="shared" si="17"/>
        <v>2046</v>
      </c>
      <c r="B549" s="22">
        <v>53540</v>
      </c>
      <c r="C549">
        <f>INDEX(rates!$O$3:$R$40, MATCH(A549, rates!$N$3:$N$40, 0), 2)</f>
        <v>17.771473127173493</v>
      </c>
      <c r="D549">
        <f>INDEX(rates!$O$3:$R$40, MATCH(A549, rates!$N$3:$N$40, 0), 4)</f>
        <v>18.506388515746636</v>
      </c>
    </row>
    <row r="550" spans="1:4" x14ac:dyDescent="0.35">
      <c r="A550">
        <f t="shared" si="17"/>
        <v>2046</v>
      </c>
      <c r="B550" s="22">
        <v>53571</v>
      </c>
      <c r="C550">
        <f>INDEX(rates!$O$3:$R$40, MATCH(A550, rates!$N$3:$N$40, 0), 2)</f>
        <v>17.771473127173493</v>
      </c>
      <c r="D550">
        <f>INDEX(rates!$O$3:$R$40, MATCH(A550, rates!$N$3:$N$40, 0), 4)</f>
        <v>18.506388515746636</v>
      </c>
    </row>
    <row r="551" spans="1:4" x14ac:dyDescent="0.35">
      <c r="A551">
        <f t="shared" si="17"/>
        <v>2046</v>
      </c>
      <c r="B551" s="22">
        <v>53601</v>
      </c>
      <c r="C551">
        <f>INDEX(rates!$O$3:$R$40, MATCH(A551, rates!$N$3:$N$40, 0), 2)</f>
        <v>17.771473127173493</v>
      </c>
      <c r="D551">
        <f>INDEX(rates!$O$3:$R$40, MATCH(A551, rates!$N$3:$N$40, 0), 4)</f>
        <v>18.506388515746636</v>
      </c>
    </row>
    <row r="552" spans="1:4" x14ac:dyDescent="0.35">
      <c r="A552">
        <f t="shared" si="17"/>
        <v>2046</v>
      </c>
      <c r="B552" s="22">
        <v>53632</v>
      </c>
      <c r="C552">
        <f>INDEX(rates!$O$3:$R$40, MATCH(A552, rates!$N$3:$N$40, 0), 2)</f>
        <v>17.771473127173493</v>
      </c>
      <c r="D552">
        <f>INDEX(rates!$O$3:$R$40, MATCH(A552, rates!$N$3:$N$40, 0), 4)</f>
        <v>18.506388515746636</v>
      </c>
    </row>
    <row r="553" spans="1:4" x14ac:dyDescent="0.35">
      <c r="A553">
        <f t="shared" si="17"/>
        <v>2046</v>
      </c>
      <c r="B553" s="22">
        <v>53662</v>
      </c>
      <c r="C553">
        <f>INDEX(rates!$O$3:$R$40, MATCH(A553, rates!$N$3:$N$40, 0), 2)</f>
        <v>17.771473127173493</v>
      </c>
      <c r="D553">
        <f>INDEX(rates!$O$3:$R$40, MATCH(A553, rates!$N$3:$N$40, 0), 4)</f>
        <v>18.506388515746636</v>
      </c>
    </row>
    <row r="554" spans="1:4" x14ac:dyDescent="0.35">
      <c r="A554">
        <f t="shared" si="17"/>
        <v>2047</v>
      </c>
      <c r="B554" s="22">
        <v>53693</v>
      </c>
      <c r="C554">
        <f>INDEX(rates!$O$3:$R$40, MATCH(A554, rates!$N$3:$N$40, 0), 2)</f>
        <v>18.126902589716963</v>
      </c>
      <c r="D554">
        <f>INDEX(rates!$O$3:$R$40, MATCH(A554, rates!$N$3:$N$40, 0), 4)</f>
        <v>18.87651628606157</v>
      </c>
    </row>
    <row r="555" spans="1:4" x14ac:dyDescent="0.35">
      <c r="A555">
        <f t="shared" si="17"/>
        <v>2047</v>
      </c>
      <c r="B555" s="22">
        <v>53724</v>
      </c>
      <c r="C555">
        <f>INDEX(rates!$O$3:$R$40, MATCH(A555, rates!$N$3:$N$40, 0), 2)</f>
        <v>18.126902589716963</v>
      </c>
      <c r="D555">
        <f>INDEX(rates!$O$3:$R$40, MATCH(A555, rates!$N$3:$N$40, 0), 4)</f>
        <v>18.87651628606157</v>
      </c>
    </row>
    <row r="556" spans="1:4" x14ac:dyDescent="0.35">
      <c r="A556">
        <f t="shared" si="17"/>
        <v>2047</v>
      </c>
      <c r="B556" s="22">
        <v>53752</v>
      </c>
      <c r="C556">
        <f>INDEX(rates!$O$3:$R$40, MATCH(A556, rates!$N$3:$N$40, 0), 2)</f>
        <v>18.126902589716963</v>
      </c>
      <c r="D556">
        <f>INDEX(rates!$O$3:$R$40, MATCH(A556, rates!$N$3:$N$40, 0), 4)</f>
        <v>18.87651628606157</v>
      </c>
    </row>
    <row r="557" spans="1:4" x14ac:dyDescent="0.35">
      <c r="A557">
        <f t="shared" si="17"/>
        <v>2047</v>
      </c>
      <c r="B557" s="22">
        <v>53783</v>
      </c>
      <c r="C557">
        <f>INDEX(rates!$O$3:$R$40, MATCH(A557, rates!$N$3:$N$40, 0), 2)</f>
        <v>18.126902589716963</v>
      </c>
      <c r="D557">
        <f>INDEX(rates!$O$3:$R$40, MATCH(A557, rates!$N$3:$N$40, 0), 4)</f>
        <v>18.87651628606157</v>
      </c>
    </row>
    <row r="558" spans="1:4" x14ac:dyDescent="0.35">
      <c r="A558">
        <f t="shared" si="17"/>
        <v>2047</v>
      </c>
      <c r="B558" s="22">
        <v>53813</v>
      </c>
      <c r="C558">
        <f>INDEX(rates!$O$3:$R$40, MATCH(A558, rates!$N$3:$N$40, 0), 2)</f>
        <v>18.126902589716963</v>
      </c>
      <c r="D558">
        <f>INDEX(rates!$O$3:$R$40, MATCH(A558, rates!$N$3:$N$40, 0), 4)</f>
        <v>18.87651628606157</v>
      </c>
    </row>
    <row r="559" spans="1:4" x14ac:dyDescent="0.35">
      <c r="A559">
        <f t="shared" si="17"/>
        <v>2047</v>
      </c>
      <c r="B559" s="22">
        <v>53844</v>
      </c>
      <c r="C559">
        <f>INDEX(rates!$O$3:$R$40, MATCH(A559, rates!$N$3:$N$40, 0), 2)</f>
        <v>18.126902589716963</v>
      </c>
      <c r="D559">
        <f>INDEX(rates!$O$3:$R$40, MATCH(A559, rates!$N$3:$N$40, 0), 4)</f>
        <v>18.87651628606157</v>
      </c>
    </row>
    <row r="560" spans="1:4" x14ac:dyDescent="0.35">
      <c r="A560">
        <f t="shared" si="17"/>
        <v>2047</v>
      </c>
      <c r="B560" s="22">
        <v>53874</v>
      </c>
      <c r="C560">
        <f>INDEX(rates!$O$3:$R$40, MATCH(A560, rates!$N$3:$N$40, 0), 2)</f>
        <v>18.126902589716963</v>
      </c>
      <c r="D560">
        <f>INDEX(rates!$O$3:$R$40, MATCH(A560, rates!$N$3:$N$40, 0), 4)</f>
        <v>18.87651628606157</v>
      </c>
    </row>
    <row r="561" spans="1:4" x14ac:dyDescent="0.35">
      <c r="A561">
        <f t="shared" si="17"/>
        <v>2047</v>
      </c>
      <c r="B561" s="22">
        <v>53905</v>
      </c>
      <c r="C561">
        <f>INDEX(rates!$O$3:$R$40, MATCH(A561, rates!$N$3:$N$40, 0), 2)</f>
        <v>18.126902589716963</v>
      </c>
      <c r="D561">
        <f>INDEX(rates!$O$3:$R$40, MATCH(A561, rates!$N$3:$N$40, 0), 4)</f>
        <v>18.87651628606157</v>
      </c>
    </row>
    <row r="562" spans="1:4" x14ac:dyDescent="0.35">
      <c r="A562">
        <f t="shared" si="17"/>
        <v>2047</v>
      </c>
      <c r="B562" s="22">
        <v>53936</v>
      </c>
      <c r="C562">
        <f>INDEX(rates!$O$3:$R$40, MATCH(A562, rates!$N$3:$N$40, 0), 2)</f>
        <v>18.126902589716963</v>
      </c>
      <c r="D562">
        <f>INDEX(rates!$O$3:$R$40, MATCH(A562, rates!$N$3:$N$40, 0), 4)</f>
        <v>18.87651628606157</v>
      </c>
    </row>
    <row r="563" spans="1:4" x14ac:dyDescent="0.35">
      <c r="A563">
        <f t="shared" si="17"/>
        <v>2047</v>
      </c>
      <c r="B563" s="22">
        <v>53966</v>
      </c>
      <c r="C563">
        <f>INDEX(rates!$O$3:$R$40, MATCH(A563, rates!$N$3:$N$40, 0), 2)</f>
        <v>18.126902589716963</v>
      </c>
      <c r="D563">
        <f>INDEX(rates!$O$3:$R$40, MATCH(A563, rates!$N$3:$N$40, 0), 4)</f>
        <v>18.87651628606157</v>
      </c>
    </row>
    <row r="564" spans="1:4" x14ac:dyDescent="0.35">
      <c r="A564">
        <f t="shared" si="17"/>
        <v>2047</v>
      </c>
      <c r="B564" s="22">
        <v>53997</v>
      </c>
      <c r="C564">
        <f>INDEX(rates!$O$3:$R$40, MATCH(A564, rates!$N$3:$N$40, 0), 2)</f>
        <v>18.126902589716963</v>
      </c>
      <c r="D564">
        <f>INDEX(rates!$O$3:$R$40, MATCH(A564, rates!$N$3:$N$40, 0), 4)</f>
        <v>18.87651628606157</v>
      </c>
    </row>
    <row r="565" spans="1:4" x14ac:dyDescent="0.35">
      <c r="A565">
        <f t="shared" si="17"/>
        <v>2047</v>
      </c>
      <c r="B565" s="22">
        <v>54027</v>
      </c>
      <c r="C565">
        <f>INDEX(rates!$O$3:$R$40, MATCH(A565, rates!$N$3:$N$40, 0), 2)</f>
        <v>18.126902589716963</v>
      </c>
      <c r="D565">
        <f>INDEX(rates!$O$3:$R$40, MATCH(A565, rates!$N$3:$N$40, 0), 4)</f>
        <v>18.87651628606157</v>
      </c>
    </row>
    <row r="566" spans="1:4" x14ac:dyDescent="0.35">
      <c r="A566">
        <f t="shared" si="17"/>
        <v>2048</v>
      </c>
      <c r="B566" s="22">
        <v>54058</v>
      </c>
      <c r="C566">
        <f>INDEX(rates!$O$3:$R$40, MATCH(A566, rates!$N$3:$N$40, 0), 2)</f>
        <v>18.489440641511301</v>
      </c>
      <c r="D566">
        <f>INDEX(rates!$O$3:$R$40, MATCH(A566, rates!$N$3:$N$40, 0), 4)</f>
        <v>19.254046611782801</v>
      </c>
    </row>
    <row r="567" spans="1:4" x14ac:dyDescent="0.35">
      <c r="A567">
        <f t="shared" si="17"/>
        <v>2048</v>
      </c>
      <c r="B567" s="22">
        <v>54089</v>
      </c>
      <c r="C567">
        <f>INDEX(rates!$O$3:$R$40, MATCH(A567, rates!$N$3:$N$40, 0), 2)</f>
        <v>18.489440641511301</v>
      </c>
      <c r="D567">
        <f>INDEX(rates!$O$3:$R$40, MATCH(A567, rates!$N$3:$N$40, 0), 4)</f>
        <v>19.254046611782801</v>
      </c>
    </row>
    <row r="568" spans="1:4" x14ac:dyDescent="0.35">
      <c r="A568">
        <f t="shared" si="17"/>
        <v>2048</v>
      </c>
      <c r="B568" s="22">
        <v>54118</v>
      </c>
      <c r="C568">
        <f>INDEX(rates!$O$3:$R$40, MATCH(A568, rates!$N$3:$N$40, 0), 2)</f>
        <v>18.489440641511301</v>
      </c>
      <c r="D568">
        <f>INDEX(rates!$O$3:$R$40, MATCH(A568, rates!$N$3:$N$40, 0), 4)</f>
        <v>19.254046611782801</v>
      </c>
    </row>
    <row r="569" spans="1:4" x14ac:dyDescent="0.35">
      <c r="A569">
        <f t="shared" si="17"/>
        <v>2048</v>
      </c>
      <c r="B569" s="22">
        <v>54149</v>
      </c>
      <c r="C569">
        <f>INDEX(rates!$O$3:$R$40, MATCH(A569, rates!$N$3:$N$40, 0), 2)</f>
        <v>18.489440641511301</v>
      </c>
      <c r="D569">
        <f>INDEX(rates!$O$3:$R$40, MATCH(A569, rates!$N$3:$N$40, 0), 4)</f>
        <v>19.254046611782801</v>
      </c>
    </row>
    <row r="570" spans="1:4" x14ac:dyDescent="0.35">
      <c r="A570">
        <f t="shared" si="17"/>
        <v>2048</v>
      </c>
      <c r="B570" s="22">
        <v>54179</v>
      </c>
      <c r="C570">
        <f>INDEX(rates!$O$3:$R$40, MATCH(A570, rates!$N$3:$N$40, 0), 2)</f>
        <v>18.489440641511301</v>
      </c>
      <c r="D570">
        <f>INDEX(rates!$O$3:$R$40, MATCH(A570, rates!$N$3:$N$40, 0), 4)</f>
        <v>19.254046611782801</v>
      </c>
    </row>
    <row r="571" spans="1:4" x14ac:dyDescent="0.35">
      <c r="A571">
        <f t="shared" si="17"/>
        <v>2048</v>
      </c>
      <c r="B571" s="22">
        <v>54210</v>
      </c>
      <c r="C571">
        <f>INDEX(rates!$O$3:$R$40, MATCH(A571, rates!$N$3:$N$40, 0), 2)</f>
        <v>18.489440641511301</v>
      </c>
      <c r="D571">
        <f>INDEX(rates!$O$3:$R$40, MATCH(A571, rates!$N$3:$N$40, 0), 4)</f>
        <v>19.254046611782801</v>
      </c>
    </row>
    <row r="572" spans="1:4" x14ac:dyDescent="0.35">
      <c r="A572">
        <f t="shared" si="17"/>
        <v>2048</v>
      </c>
      <c r="B572" s="22">
        <v>54240</v>
      </c>
      <c r="C572">
        <f>INDEX(rates!$O$3:$R$40, MATCH(A572, rates!$N$3:$N$40, 0), 2)</f>
        <v>18.489440641511301</v>
      </c>
      <c r="D572">
        <f>INDEX(rates!$O$3:$R$40, MATCH(A572, rates!$N$3:$N$40, 0), 4)</f>
        <v>19.254046611782801</v>
      </c>
    </row>
    <row r="573" spans="1:4" x14ac:dyDescent="0.35">
      <c r="A573">
        <f t="shared" si="17"/>
        <v>2048</v>
      </c>
      <c r="B573" s="22">
        <v>54271</v>
      </c>
      <c r="C573">
        <f>INDEX(rates!$O$3:$R$40, MATCH(A573, rates!$N$3:$N$40, 0), 2)</f>
        <v>18.489440641511301</v>
      </c>
      <c r="D573">
        <f>INDEX(rates!$O$3:$R$40, MATCH(A573, rates!$N$3:$N$40, 0), 4)</f>
        <v>19.254046611782801</v>
      </c>
    </row>
    <row r="574" spans="1:4" x14ac:dyDescent="0.35">
      <c r="A574">
        <f t="shared" si="17"/>
        <v>2048</v>
      </c>
      <c r="B574" s="22">
        <v>54302</v>
      </c>
      <c r="C574">
        <f>INDEX(rates!$O$3:$R$40, MATCH(A574, rates!$N$3:$N$40, 0), 2)</f>
        <v>18.489440641511301</v>
      </c>
      <c r="D574">
        <f>INDEX(rates!$O$3:$R$40, MATCH(A574, rates!$N$3:$N$40, 0), 4)</f>
        <v>19.254046611782801</v>
      </c>
    </row>
    <row r="575" spans="1:4" x14ac:dyDescent="0.35">
      <c r="A575">
        <f t="shared" si="17"/>
        <v>2048</v>
      </c>
      <c r="B575" s="22">
        <v>54332</v>
      </c>
      <c r="C575">
        <f>INDEX(rates!$O$3:$R$40, MATCH(A575, rates!$N$3:$N$40, 0), 2)</f>
        <v>18.489440641511301</v>
      </c>
      <c r="D575">
        <f>INDEX(rates!$O$3:$R$40, MATCH(A575, rates!$N$3:$N$40, 0), 4)</f>
        <v>19.254046611782801</v>
      </c>
    </row>
    <row r="576" spans="1:4" x14ac:dyDescent="0.35">
      <c r="A576">
        <f t="shared" si="17"/>
        <v>2048</v>
      </c>
      <c r="B576" s="22">
        <v>54363</v>
      </c>
      <c r="C576">
        <f>INDEX(rates!$O$3:$R$40, MATCH(A576, rates!$N$3:$N$40, 0), 2)</f>
        <v>18.489440641511301</v>
      </c>
      <c r="D576">
        <f>INDEX(rates!$O$3:$R$40, MATCH(A576, rates!$N$3:$N$40, 0), 4)</f>
        <v>19.254046611782801</v>
      </c>
    </row>
    <row r="577" spans="1:4" x14ac:dyDescent="0.35">
      <c r="A577">
        <f t="shared" si="17"/>
        <v>2048</v>
      </c>
      <c r="B577" s="22">
        <v>54393</v>
      </c>
      <c r="C577">
        <f>INDEX(rates!$O$3:$R$40, MATCH(A577, rates!$N$3:$N$40, 0), 2)</f>
        <v>18.489440641511301</v>
      </c>
      <c r="D577">
        <f>INDEX(rates!$O$3:$R$40, MATCH(A577, rates!$N$3:$N$40, 0), 4)</f>
        <v>19.254046611782801</v>
      </c>
    </row>
    <row r="578" spans="1:4" x14ac:dyDescent="0.35">
      <c r="A578">
        <f t="shared" si="17"/>
        <v>2049</v>
      </c>
      <c r="B578" s="22">
        <v>54424</v>
      </c>
      <c r="C578">
        <f>INDEX(rates!$O$3:$R$40, MATCH(A578, rates!$N$3:$N$40, 0), 2)</f>
        <v>18.859229454341527</v>
      </c>
      <c r="D578">
        <f>INDEX(rates!$O$3:$R$40, MATCH(A578, rates!$N$3:$N$40, 0), 4)</f>
        <v>19.639127544018457</v>
      </c>
    </row>
    <row r="579" spans="1:4" x14ac:dyDescent="0.35">
      <c r="A579">
        <f t="shared" ref="A579:A601" si="18">YEAR(B579)</f>
        <v>2049</v>
      </c>
      <c r="B579" s="22">
        <v>54455</v>
      </c>
      <c r="C579">
        <f>INDEX(rates!$O$3:$R$40, MATCH(A579, rates!$N$3:$N$40, 0), 2)</f>
        <v>18.859229454341527</v>
      </c>
      <c r="D579">
        <f>INDEX(rates!$O$3:$R$40, MATCH(A579, rates!$N$3:$N$40, 0), 4)</f>
        <v>19.639127544018457</v>
      </c>
    </row>
    <row r="580" spans="1:4" x14ac:dyDescent="0.35">
      <c r="A580">
        <f t="shared" si="18"/>
        <v>2049</v>
      </c>
      <c r="B580" s="22">
        <v>54483</v>
      </c>
      <c r="C580">
        <f>INDEX(rates!$O$3:$R$40, MATCH(A580, rates!$N$3:$N$40, 0), 2)</f>
        <v>18.859229454341527</v>
      </c>
      <c r="D580">
        <f>INDEX(rates!$O$3:$R$40, MATCH(A580, rates!$N$3:$N$40, 0), 4)</f>
        <v>19.639127544018457</v>
      </c>
    </row>
    <row r="581" spans="1:4" x14ac:dyDescent="0.35">
      <c r="A581">
        <f t="shared" si="18"/>
        <v>2049</v>
      </c>
      <c r="B581" s="22">
        <v>54514</v>
      </c>
      <c r="C581">
        <f>INDEX(rates!$O$3:$R$40, MATCH(A581, rates!$N$3:$N$40, 0), 2)</f>
        <v>18.859229454341527</v>
      </c>
      <c r="D581">
        <f>INDEX(rates!$O$3:$R$40, MATCH(A581, rates!$N$3:$N$40, 0), 4)</f>
        <v>19.639127544018457</v>
      </c>
    </row>
    <row r="582" spans="1:4" x14ac:dyDescent="0.35">
      <c r="A582">
        <f t="shared" si="18"/>
        <v>2049</v>
      </c>
      <c r="B582" s="22">
        <v>54544</v>
      </c>
      <c r="C582">
        <f>INDEX(rates!$O$3:$R$40, MATCH(A582, rates!$N$3:$N$40, 0), 2)</f>
        <v>18.859229454341527</v>
      </c>
      <c r="D582">
        <f>INDEX(rates!$O$3:$R$40, MATCH(A582, rates!$N$3:$N$40, 0), 4)</f>
        <v>19.639127544018457</v>
      </c>
    </row>
    <row r="583" spans="1:4" x14ac:dyDescent="0.35">
      <c r="A583">
        <f t="shared" si="18"/>
        <v>2049</v>
      </c>
      <c r="B583" s="22">
        <v>54575</v>
      </c>
      <c r="C583">
        <f>INDEX(rates!$O$3:$R$40, MATCH(A583, rates!$N$3:$N$40, 0), 2)</f>
        <v>18.859229454341527</v>
      </c>
      <c r="D583">
        <f>INDEX(rates!$O$3:$R$40, MATCH(A583, rates!$N$3:$N$40, 0), 4)</f>
        <v>19.639127544018457</v>
      </c>
    </row>
    <row r="584" spans="1:4" x14ac:dyDescent="0.35">
      <c r="A584">
        <f t="shared" si="18"/>
        <v>2049</v>
      </c>
      <c r="B584" s="22">
        <v>54605</v>
      </c>
      <c r="C584">
        <f>INDEX(rates!$O$3:$R$40, MATCH(A584, rates!$N$3:$N$40, 0), 2)</f>
        <v>18.859229454341527</v>
      </c>
      <c r="D584">
        <f>INDEX(rates!$O$3:$R$40, MATCH(A584, rates!$N$3:$N$40, 0), 4)</f>
        <v>19.639127544018457</v>
      </c>
    </row>
    <row r="585" spans="1:4" x14ac:dyDescent="0.35">
      <c r="A585">
        <f t="shared" si="18"/>
        <v>2049</v>
      </c>
      <c r="B585" s="22">
        <v>54636</v>
      </c>
      <c r="C585">
        <f>INDEX(rates!$O$3:$R$40, MATCH(A585, rates!$N$3:$N$40, 0), 2)</f>
        <v>18.859229454341527</v>
      </c>
      <c r="D585">
        <f>INDEX(rates!$O$3:$R$40, MATCH(A585, rates!$N$3:$N$40, 0), 4)</f>
        <v>19.639127544018457</v>
      </c>
    </row>
    <row r="586" spans="1:4" x14ac:dyDescent="0.35">
      <c r="A586">
        <f t="shared" si="18"/>
        <v>2049</v>
      </c>
      <c r="B586" s="22">
        <v>54667</v>
      </c>
      <c r="C586">
        <f>INDEX(rates!$O$3:$R$40, MATCH(A586, rates!$N$3:$N$40, 0), 2)</f>
        <v>18.859229454341527</v>
      </c>
      <c r="D586">
        <f>INDEX(rates!$O$3:$R$40, MATCH(A586, rates!$N$3:$N$40, 0), 4)</f>
        <v>19.639127544018457</v>
      </c>
    </row>
    <row r="587" spans="1:4" x14ac:dyDescent="0.35">
      <c r="A587">
        <f t="shared" si="18"/>
        <v>2049</v>
      </c>
      <c r="B587" s="22">
        <v>54697</v>
      </c>
      <c r="C587">
        <f>INDEX(rates!$O$3:$R$40, MATCH(A587, rates!$N$3:$N$40, 0), 2)</f>
        <v>18.859229454341527</v>
      </c>
      <c r="D587">
        <f>INDEX(rates!$O$3:$R$40, MATCH(A587, rates!$N$3:$N$40, 0), 4)</f>
        <v>19.639127544018457</v>
      </c>
    </row>
    <row r="588" spans="1:4" x14ac:dyDescent="0.35">
      <c r="A588">
        <f t="shared" si="18"/>
        <v>2049</v>
      </c>
      <c r="B588" s="22">
        <v>54728</v>
      </c>
      <c r="C588">
        <f>INDEX(rates!$O$3:$R$40, MATCH(A588, rates!$N$3:$N$40, 0), 2)</f>
        <v>18.859229454341527</v>
      </c>
      <c r="D588">
        <f>INDEX(rates!$O$3:$R$40, MATCH(A588, rates!$N$3:$N$40, 0), 4)</f>
        <v>19.639127544018457</v>
      </c>
    </row>
    <row r="589" spans="1:4" x14ac:dyDescent="0.35">
      <c r="A589">
        <f t="shared" si="18"/>
        <v>2049</v>
      </c>
      <c r="B589" s="22">
        <v>54758</v>
      </c>
      <c r="C589">
        <f>INDEX(rates!$O$3:$R$40, MATCH(A589, rates!$N$3:$N$40, 0), 2)</f>
        <v>18.859229454341527</v>
      </c>
      <c r="D589">
        <f>INDEX(rates!$O$3:$R$40, MATCH(A589, rates!$N$3:$N$40, 0), 4)</f>
        <v>19.639127544018457</v>
      </c>
    </row>
    <row r="590" spans="1:4" x14ac:dyDescent="0.35">
      <c r="A590">
        <f t="shared" si="18"/>
        <v>2050</v>
      </c>
      <c r="B590" s="22">
        <v>54789</v>
      </c>
      <c r="C590">
        <f>INDEX(rates!$O$3:$R$40, MATCH(A590, rates!$N$3:$N$40, 0), 2)</f>
        <v>19.236414043428358</v>
      </c>
      <c r="D590">
        <f>INDEX(rates!$O$3:$R$40, MATCH(A590, rates!$N$3:$N$40, 0), 4)</f>
        <v>20.031910094898826</v>
      </c>
    </row>
    <row r="591" spans="1:4" x14ac:dyDescent="0.35">
      <c r="A591">
        <f t="shared" si="18"/>
        <v>2050</v>
      </c>
      <c r="B591" s="22">
        <v>54820</v>
      </c>
      <c r="C591">
        <f>INDEX(rates!$O$3:$R$40, MATCH(A591, rates!$N$3:$N$40, 0), 2)</f>
        <v>19.236414043428358</v>
      </c>
      <c r="D591">
        <f>INDEX(rates!$O$3:$R$40, MATCH(A591, rates!$N$3:$N$40, 0), 4)</f>
        <v>20.031910094898826</v>
      </c>
    </row>
    <row r="592" spans="1:4" x14ac:dyDescent="0.35">
      <c r="A592">
        <f t="shared" si="18"/>
        <v>2050</v>
      </c>
      <c r="B592" s="22">
        <v>54848</v>
      </c>
      <c r="C592">
        <f>INDEX(rates!$O$3:$R$40, MATCH(A592, rates!$N$3:$N$40, 0), 2)</f>
        <v>19.236414043428358</v>
      </c>
      <c r="D592">
        <f>INDEX(rates!$O$3:$R$40, MATCH(A592, rates!$N$3:$N$40, 0), 4)</f>
        <v>20.031910094898826</v>
      </c>
    </row>
    <row r="593" spans="1:4" x14ac:dyDescent="0.35">
      <c r="A593">
        <f t="shared" si="18"/>
        <v>2050</v>
      </c>
      <c r="B593" s="22">
        <v>54879</v>
      </c>
      <c r="C593">
        <f>INDEX(rates!$O$3:$R$40, MATCH(A593, rates!$N$3:$N$40, 0), 2)</f>
        <v>19.236414043428358</v>
      </c>
      <c r="D593">
        <f>INDEX(rates!$O$3:$R$40, MATCH(A593, rates!$N$3:$N$40, 0), 4)</f>
        <v>20.031910094898826</v>
      </c>
    </row>
    <row r="594" spans="1:4" x14ac:dyDescent="0.35">
      <c r="A594">
        <f t="shared" si="18"/>
        <v>2050</v>
      </c>
      <c r="B594" s="22">
        <v>54909</v>
      </c>
      <c r="C594">
        <f>INDEX(rates!$O$3:$R$40, MATCH(A594, rates!$N$3:$N$40, 0), 2)</f>
        <v>19.236414043428358</v>
      </c>
      <c r="D594">
        <f>INDEX(rates!$O$3:$R$40, MATCH(A594, rates!$N$3:$N$40, 0), 4)</f>
        <v>20.031910094898826</v>
      </c>
    </row>
    <row r="595" spans="1:4" x14ac:dyDescent="0.35">
      <c r="A595">
        <f t="shared" si="18"/>
        <v>2050</v>
      </c>
      <c r="B595" s="22">
        <v>54940</v>
      </c>
      <c r="C595">
        <f>INDEX(rates!$O$3:$R$40, MATCH(A595, rates!$N$3:$N$40, 0), 2)</f>
        <v>19.236414043428358</v>
      </c>
      <c r="D595">
        <f>INDEX(rates!$O$3:$R$40, MATCH(A595, rates!$N$3:$N$40, 0), 4)</f>
        <v>20.031910094898826</v>
      </c>
    </row>
    <row r="596" spans="1:4" x14ac:dyDescent="0.35">
      <c r="A596">
        <f t="shared" si="18"/>
        <v>2050</v>
      </c>
      <c r="B596" s="22">
        <v>54970</v>
      </c>
      <c r="C596">
        <f>INDEX(rates!$O$3:$R$40, MATCH(A596, rates!$N$3:$N$40, 0), 2)</f>
        <v>19.236414043428358</v>
      </c>
      <c r="D596">
        <f>INDEX(rates!$O$3:$R$40, MATCH(A596, rates!$N$3:$N$40, 0), 4)</f>
        <v>20.031910094898826</v>
      </c>
    </row>
    <row r="597" spans="1:4" x14ac:dyDescent="0.35">
      <c r="A597">
        <f t="shared" si="18"/>
        <v>2050</v>
      </c>
      <c r="B597" s="22">
        <v>55001</v>
      </c>
      <c r="C597">
        <f>INDEX(rates!$O$3:$R$40, MATCH(A597, rates!$N$3:$N$40, 0), 2)</f>
        <v>19.236414043428358</v>
      </c>
      <c r="D597">
        <f>INDEX(rates!$O$3:$R$40, MATCH(A597, rates!$N$3:$N$40, 0), 4)</f>
        <v>20.031910094898826</v>
      </c>
    </row>
    <row r="598" spans="1:4" x14ac:dyDescent="0.35">
      <c r="A598">
        <f t="shared" si="18"/>
        <v>2050</v>
      </c>
      <c r="B598" s="22">
        <v>55032</v>
      </c>
      <c r="C598">
        <f>INDEX(rates!$O$3:$R$40, MATCH(A598, rates!$N$3:$N$40, 0), 2)</f>
        <v>19.236414043428358</v>
      </c>
      <c r="D598">
        <f>INDEX(rates!$O$3:$R$40, MATCH(A598, rates!$N$3:$N$40, 0), 4)</f>
        <v>20.031910094898826</v>
      </c>
    </row>
    <row r="599" spans="1:4" x14ac:dyDescent="0.35">
      <c r="A599">
        <f t="shared" si="18"/>
        <v>2050</v>
      </c>
      <c r="B599" s="22">
        <v>55062</v>
      </c>
      <c r="C599">
        <f>INDEX(rates!$O$3:$R$40, MATCH(A599, rates!$N$3:$N$40, 0), 2)</f>
        <v>19.236414043428358</v>
      </c>
      <c r="D599">
        <f>INDEX(rates!$O$3:$R$40, MATCH(A599, rates!$N$3:$N$40, 0), 4)</f>
        <v>20.031910094898826</v>
      </c>
    </row>
    <row r="600" spans="1:4" x14ac:dyDescent="0.35">
      <c r="A600">
        <f t="shared" si="18"/>
        <v>2050</v>
      </c>
      <c r="B600" s="22">
        <v>55093</v>
      </c>
      <c r="C600">
        <f>INDEX(rates!$O$3:$R$40, MATCH(A600, rates!$N$3:$N$40, 0), 2)</f>
        <v>19.236414043428358</v>
      </c>
      <c r="D600">
        <f>INDEX(rates!$O$3:$R$40, MATCH(A600, rates!$N$3:$N$40, 0), 4)</f>
        <v>20.031910094898826</v>
      </c>
    </row>
    <row r="601" spans="1:4" x14ac:dyDescent="0.35">
      <c r="A601">
        <f t="shared" si="18"/>
        <v>2050</v>
      </c>
      <c r="B601" s="22">
        <v>55123</v>
      </c>
      <c r="C601">
        <f>INDEX(rates!$O$3:$R$40, MATCH(A601, rates!$N$3:$N$40, 0), 2)</f>
        <v>19.236414043428358</v>
      </c>
      <c r="D601">
        <f>INDEX(rates!$O$3:$R$40, MATCH(A601, rates!$N$3:$N$40, 0), 4)</f>
        <v>20.031910094898826</v>
      </c>
    </row>
    <row r="602" spans="1:4" x14ac:dyDescent="0.35">
      <c r="A602">
        <v>2051</v>
      </c>
      <c r="B602" s="22">
        <v>55154</v>
      </c>
      <c r="C602">
        <f>INDEX(rates!$O$3:$R$40, MATCH(A602, rates!$N$3:$N$40, 0), 2)</f>
        <v>19.621142324296926</v>
      </c>
      <c r="D602">
        <f>INDEX(rates!$O$3:$R$40, MATCH(A602, rates!$N$3:$N$40, 0), 4)</f>
        <v>20.432548296796803</v>
      </c>
    </row>
    <row r="603" spans="1:4" x14ac:dyDescent="0.35">
      <c r="A603">
        <v>2051</v>
      </c>
      <c r="B603" s="22">
        <v>55185</v>
      </c>
      <c r="C603">
        <f>INDEX(rates!$O$3:$R$40, MATCH(A603, rates!$N$3:$N$40, 0), 2)</f>
        <v>19.621142324296926</v>
      </c>
      <c r="D603">
        <f>INDEX(rates!$O$3:$R$40, MATCH(A603, rates!$N$3:$N$40, 0), 4)</f>
        <v>20.432548296796803</v>
      </c>
    </row>
    <row r="604" spans="1:4" x14ac:dyDescent="0.35">
      <c r="A604">
        <v>2051</v>
      </c>
      <c r="B604" s="22">
        <v>55213</v>
      </c>
      <c r="C604">
        <f>INDEX(rates!$O$3:$R$40, MATCH(A604, rates!$N$3:$N$40, 0), 2)</f>
        <v>19.621142324296926</v>
      </c>
      <c r="D604">
        <f>INDEX(rates!$O$3:$R$40, MATCH(A604, rates!$N$3:$N$40, 0), 4)</f>
        <v>20.432548296796803</v>
      </c>
    </row>
    <row r="605" spans="1:4" x14ac:dyDescent="0.35">
      <c r="A605">
        <v>2051</v>
      </c>
      <c r="B605" s="22">
        <v>55244</v>
      </c>
      <c r="C605">
        <f>INDEX(rates!$O$3:$R$40, MATCH(A605, rates!$N$3:$N$40, 0), 2)</f>
        <v>19.621142324296926</v>
      </c>
      <c r="D605">
        <f>INDEX(rates!$O$3:$R$40, MATCH(A605, rates!$N$3:$N$40, 0), 4)</f>
        <v>20.432548296796803</v>
      </c>
    </row>
    <row r="606" spans="1:4" x14ac:dyDescent="0.35">
      <c r="A606">
        <v>2051</v>
      </c>
      <c r="B606" s="22">
        <v>55274</v>
      </c>
      <c r="C606">
        <f>INDEX(rates!$O$3:$R$40, MATCH(A606, rates!$N$3:$N$40, 0), 2)</f>
        <v>19.621142324296926</v>
      </c>
      <c r="D606">
        <f>INDEX(rates!$O$3:$R$40, MATCH(A606, rates!$N$3:$N$40, 0), 4)</f>
        <v>20.432548296796803</v>
      </c>
    </row>
    <row r="607" spans="1:4" x14ac:dyDescent="0.35">
      <c r="A607">
        <v>2051</v>
      </c>
      <c r="B607" s="22">
        <v>55305</v>
      </c>
      <c r="C607">
        <f>INDEX(rates!$O$3:$R$40, MATCH(A607, rates!$N$3:$N$40, 0), 2)</f>
        <v>19.621142324296926</v>
      </c>
      <c r="D607">
        <f>INDEX(rates!$O$3:$R$40, MATCH(A607, rates!$N$3:$N$40, 0), 4)</f>
        <v>20.432548296796803</v>
      </c>
    </row>
    <row r="608" spans="1:4" x14ac:dyDescent="0.35">
      <c r="A608">
        <v>2051</v>
      </c>
      <c r="B608" s="22">
        <v>55335</v>
      </c>
      <c r="C608">
        <f>INDEX(rates!$O$3:$R$40, MATCH(A608, rates!$N$3:$N$40, 0), 2)</f>
        <v>19.621142324296926</v>
      </c>
      <c r="D608">
        <f>INDEX(rates!$O$3:$R$40, MATCH(A608, rates!$N$3:$N$40, 0), 4)</f>
        <v>20.432548296796803</v>
      </c>
    </row>
    <row r="609" spans="1:4" x14ac:dyDescent="0.35">
      <c r="A609">
        <v>2051</v>
      </c>
      <c r="B609" s="22">
        <v>55366</v>
      </c>
      <c r="C609">
        <f>INDEX(rates!$O$3:$R$40, MATCH(A609, rates!$N$3:$N$40, 0), 2)</f>
        <v>19.621142324296926</v>
      </c>
      <c r="D609">
        <f>INDEX(rates!$O$3:$R$40, MATCH(A609, rates!$N$3:$N$40, 0), 4)</f>
        <v>20.432548296796803</v>
      </c>
    </row>
    <row r="610" spans="1:4" x14ac:dyDescent="0.35">
      <c r="A610">
        <v>2051</v>
      </c>
      <c r="B610" s="22">
        <v>55397</v>
      </c>
      <c r="C610">
        <f>INDEX(rates!$O$3:$R$40, MATCH(A610, rates!$N$3:$N$40, 0), 2)</f>
        <v>19.621142324296926</v>
      </c>
      <c r="D610">
        <f>INDEX(rates!$O$3:$R$40, MATCH(A610, rates!$N$3:$N$40, 0), 4)</f>
        <v>20.432548296796803</v>
      </c>
    </row>
    <row r="611" spans="1:4" x14ac:dyDescent="0.35">
      <c r="A611">
        <v>2051</v>
      </c>
      <c r="B611" s="22">
        <v>55427</v>
      </c>
      <c r="C611">
        <f>INDEX(rates!$O$3:$R$40, MATCH(A611, rates!$N$3:$N$40, 0), 2)</f>
        <v>19.621142324296926</v>
      </c>
      <c r="D611">
        <f>INDEX(rates!$O$3:$R$40, MATCH(A611, rates!$N$3:$N$40, 0), 4)</f>
        <v>20.432548296796803</v>
      </c>
    </row>
    <row r="612" spans="1:4" x14ac:dyDescent="0.35">
      <c r="A612">
        <v>2051</v>
      </c>
      <c r="B612" s="22">
        <v>55458</v>
      </c>
      <c r="C612">
        <f>INDEX(rates!$O$3:$R$40, MATCH(A612, rates!$N$3:$N$40, 0), 2)</f>
        <v>19.621142324296926</v>
      </c>
      <c r="D612">
        <f>INDEX(rates!$O$3:$R$40, MATCH(A612, rates!$N$3:$N$40, 0), 4)</f>
        <v>20.432548296796803</v>
      </c>
    </row>
    <row r="613" spans="1:4" x14ac:dyDescent="0.35">
      <c r="A613">
        <v>2051</v>
      </c>
      <c r="B613" s="22">
        <v>55488</v>
      </c>
      <c r="C613">
        <f>INDEX(rates!$O$3:$R$40, MATCH(A613, rates!$N$3:$N$40, 0), 2)</f>
        <v>19.621142324296926</v>
      </c>
      <c r="D613">
        <f>INDEX(rates!$O$3:$R$40, MATCH(A613, rates!$N$3:$N$40, 0), 4)</f>
        <v>20.432548296796803</v>
      </c>
    </row>
    <row r="614" spans="1:4" x14ac:dyDescent="0.35">
      <c r="A614">
        <v>2052</v>
      </c>
      <c r="B614" s="22">
        <v>55519</v>
      </c>
      <c r="C614">
        <f>INDEX(rates!$O$3:$R$40, MATCH(A614, rates!$N$3:$N$40, 0), 2)</f>
        <v>20.013565170782865</v>
      </c>
      <c r="D614">
        <f>INDEX(rates!$O$3:$R$40, MATCH(A614, rates!$N$3:$N$40, 0), 4)</f>
        <v>20.84119926273274</v>
      </c>
    </row>
    <row r="615" spans="1:4" x14ac:dyDescent="0.35">
      <c r="A615">
        <v>2052</v>
      </c>
      <c r="B615" s="22">
        <v>55550</v>
      </c>
      <c r="C615">
        <f>INDEX(rates!$O$3:$R$40, MATCH(A615, rates!$N$3:$N$40, 0), 2)</f>
        <v>20.013565170782865</v>
      </c>
      <c r="D615">
        <f>INDEX(rates!$O$3:$R$40, MATCH(A615, rates!$N$3:$N$40, 0), 4)</f>
        <v>20.84119926273274</v>
      </c>
    </row>
    <row r="616" spans="1:4" x14ac:dyDescent="0.35">
      <c r="A616">
        <v>2052</v>
      </c>
      <c r="B616" s="22">
        <v>55579</v>
      </c>
      <c r="C616">
        <f>INDEX(rates!$O$3:$R$40, MATCH(A616, rates!$N$3:$N$40, 0), 2)</f>
        <v>20.013565170782865</v>
      </c>
      <c r="D616">
        <f>INDEX(rates!$O$3:$R$40, MATCH(A616, rates!$N$3:$N$40, 0), 4)</f>
        <v>20.84119926273274</v>
      </c>
    </row>
    <row r="617" spans="1:4" x14ac:dyDescent="0.35">
      <c r="A617">
        <v>2052</v>
      </c>
      <c r="B617" s="22">
        <v>55610</v>
      </c>
      <c r="C617">
        <f>INDEX(rates!$O$3:$R$40, MATCH(A617, rates!$N$3:$N$40, 0), 2)</f>
        <v>20.013565170782865</v>
      </c>
      <c r="D617">
        <f>INDEX(rates!$O$3:$R$40, MATCH(A617, rates!$N$3:$N$40, 0), 4)</f>
        <v>20.84119926273274</v>
      </c>
    </row>
    <row r="618" spans="1:4" x14ac:dyDescent="0.35">
      <c r="A618">
        <v>2052</v>
      </c>
      <c r="B618" s="22">
        <v>55640</v>
      </c>
      <c r="C618">
        <f>INDEX(rates!$O$3:$R$40, MATCH(A618, rates!$N$3:$N$40, 0), 2)</f>
        <v>20.013565170782865</v>
      </c>
      <c r="D618">
        <f>INDEX(rates!$O$3:$R$40, MATCH(A618, rates!$N$3:$N$40, 0), 4)</f>
        <v>20.84119926273274</v>
      </c>
    </row>
    <row r="619" spans="1:4" x14ac:dyDescent="0.35">
      <c r="A619">
        <v>2052</v>
      </c>
      <c r="B619" s="22">
        <v>55671</v>
      </c>
      <c r="C619">
        <f>INDEX(rates!$O$3:$R$40, MATCH(A619, rates!$N$3:$N$40, 0), 2)</f>
        <v>20.013565170782865</v>
      </c>
      <c r="D619">
        <f>INDEX(rates!$O$3:$R$40, MATCH(A619, rates!$N$3:$N$40, 0), 4)</f>
        <v>20.84119926273274</v>
      </c>
    </row>
    <row r="620" spans="1:4" x14ac:dyDescent="0.35">
      <c r="A620">
        <v>2052</v>
      </c>
      <c r="B620" s="22">
        <v>55701</v>
      </c>
      <c r="C620">
        <f>INDEX(rates!$O$3:$R$40, MATCH(A620, rates!$N$3:$N$40, 0), 2)</f>
        <v>20.013565170782865</v>
      </c>
      <c r="D620">
        <f>INDEX(rates!$O$3:$R$40, MATCH(A620, rates!$N$3:$N$40, 0), 4)</f>
        <v>20.84119926273274</v>
      </c>
    </row>
    <row r="621" spans="1:4" x14ac:dyDescent="0.35">
      <c r="A621">
        <v>2052</v>
      </c>
      <c r="B621" s="22">
        <v>55732</v>
      </c>
      <c r="C621">
        <f>INDEX(rates!$O$3:$R$40, MATCH(A621, rates!$N$3:$N$40, 0), 2)</f>
        <v>20.013565170782865</v>
      </c>
      <c r="D621">
        <f>INDEX(rates!$O$3:$R$40, MATCH(A621, rates!$N$3:$N$40, 0), 4)</f>
        <v>20.84119926273274</v>
      </c>
    </row>
    <row r="622" spans="1:4" x14ac:dyDescent="0.35">
      <c r="A622">
        <v>2052</v>
      </c>
      <c r="B622" s="22">
        <v>55763</v>
      </c>
      <c r="C622">
        <f>INDEX(rates!$O$3:$R$40, MATCH(A622, rates!$N$3:$N$40, 0), 2)</f>
        <v>20.013565170782865</v>
      </c>
      <c r="D622">
        <f>INDEX(rates!$O$3:$R$40, MATCH(A622, rates!$N$3:$N$40, 0), 4)</f>
        <v>20.84119926273274</v>
      </c>
    </row>
    <row r="623" spans="1:4" x14ac:dyDescent="0.35">
      <c r="A623">
        <v>2052</v>
      </c>
      <c r="B623" s="22">
        <v>55793</v>
      </c>
      <c r="C623">
        <f>INDEX(rates!$O$3:$R$40, MATCH(A623, rates!$N$3:$N$40, 0), 2)</f>
        <v>20.013565170782865</v>
      </c>
      <c r="D623">
        <f>INDEX(rates!$O$3:$R$40, MATCH(A623, rates!$N$3:$N$40, 0), 4)</f>
        <v>20.84119926273274</v>
      </c>
    </row>
    <row r="624" spans="1:4" x14ac:dyDescent="0.35">
      <c r="A624">
        <v>2052</v>
      </c>
      <c r="B624" s="22">
        <v>55824</v>
      </c>
      <c r="C624">
        <f>INDEX(rates!$O$3:$R$40, MATCH(A624, rates!$N$3:$N$40, 0), 2)</f>
        <v>20.013565170782865</v>
      </c>
      <c r="D624">
        <f>INDEX(rates!$O$3:$R$40, MATCH(A624, rates!$N$3:$N$40, 0), 4)</f>
        <v>20.84119926273274</v>
      </c>
    </row>
    <row r="625" spans="1:4" x14ac:dyDescent="0.35">
      <c r="A625">
        <v>2052</v>
      </c>
      <c r="B625" s="22">
        <v>55854</v>
      </c>
      <c r="C625">
        <f>INDEX(rates!$O$3:$R$40, MATCH(A625, rates!$N$3:$N$40, 0), 2)</f>
        <v>20.013565170782865</v>
      </c>
      <c r="D625">
        <f>INDEX(rates!$O$3:$R$40, MATCH(A625, rates!$N$3:$N$40, 0), 4)</f>
        <v>20.84119926273274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D193C-6838-4FBA-8FA4-ADF97AFBB470}">
  <dimension ref="A1:X41"/>
  <sheetViews>
    <sheetView workbookViewId="0">
      <selection activeCell="D8" sqref="D8"/>
    </sheetView>
  </sheetViews>
  <sheetFormatPr defaultRowHeight="14.5" x14ac:dyDescent="0.35"/>
  <cols>
    <col min="1" max="1" width="34.1796875" bestFit="1" customWidth="1"/>
    <col min="2" max="12" width="9.26953125" bestFit="1" customWidth="1"/>
    <col min="22" max="22" width="23.08984375" customWidth="1"/>
    <col min="23" max="23" width="16.7265625" customWidth="1"/>
  </cols>
  <sheetData>
    <row r="1" spans="1:24" x14ac:dyDescent="0.35">
      <c r="A1" s="87" t="s">
        <v>85</v>
      </c>
      <c r="B1" s="88" t="s">
        <v>86</v>
      </c>
      <c r="C1" s="88" t="s">
        <v>87</v>
      </c>
      <c r="D1" s="88" t="s">
        <v>88</v>
      </c>
      <c r="E1" s="88" t="s">
        <v>89</v>
      </c>
      <c r="F1" s="88" t="s">
        <v>90</v>
      </c>
      <c r="G1" s="88" t="s">
        <v>91</v>
      </c>
      <c r="H1" s="88" t="s">
        <v>92</v>
      </c>
      <c r="I1" s="88" t="s">
        <v>93</v>
      </c>
      <c r="J1" s="88" t="s">
        <v>94</v>
      </c>
      <c r="K1" s="88" t="s">
        <v>95</v>
      </c>
      <c r="L1" s="88" t="s">
        <v>96</v>
      </c>
      <c r="N1" s="96" t="s">
        <v>141</v>
      </c>
    </row>
    <row r="2" spans="1:24" x14ac:dyDescent="0.35">
      <c r="P2" t="s">
        <v>16</v>
      </c>
      <c r="R2" t="s">
        <v>45</v>
      </c>
      <c r="T2" t="s">
        <v>135</v>
      </c>
      <c r="U2" t="s">
        <v>136</v>
      </c>
    </row>
    <row r="3" spans="1:24" x14ac:dyDescent="0.35">
      <c r="A3" s="89" t="s">
        <v>97</v>
      </c>
      <c r="N3">
        <v>2015</v>
      </c>
      <c r="O3">
        <v>9.4664424620074406E-2</v>
      </c>
      <c r="P3">
        <f>O3*100</f>
        <v>9.466442462007441</v>
      </c>
      <c r="Q3">
        <v>0.103115303386501</v>
      </c>
      <c r="R3">
        <f>Q3*100</f>
        <v>10.311530338650101</v>
      </c>
      <c r="T3" s="59">
        <v>1</v>
      </c>
      <c r="U3" t="s">
        <v>138</v>
      </c>
      <c r="V3" t="s">
        <v>139</v>
      </c>
      <c r="W3" t="s">
        <v>140</v>
      </c>
    </row>
    <row r="4" spans="1:24" x14ac:dyDescent="0.35">
      <c r="A4" s="89" t="s">
        <v>98</v>
      </c>
      <c r="B4" s="90"/>
      <c r="C4" s="90"/>
      <c r="D4" s="90"/>
      <c r="E4" s="90"/>
      <c r="F4" s="90"/>
      <c r="G4" s="90"/>
      <c r="H4" s="91"/>
      <c r="I4" s="91"/>
      <c r="J4" s="90"/>
      <c r="K4" s="90"/>
      <c r="L4" s="90"/>
      <c r="N4">
        <v>2016</v>
      </c>
      <c r="O4">
        <v>9.7212088816401199E-2</v>
      </c>
      <c r="P4">
        <f t="shared" ref="P4:P13" si="0">O4*100</f>
        <v>9.7212088816401199</v>
      </c>
      <c r="Q4">
        <v>0.103761831236082</v>
      </c>
      <c r="R4">
        <f t="shared" ref="R4:R13" si="1">Q4*100</f>
        <v>10.3761831236082</v>
      </c>
      <c r="U4" t="s">
        <v>16</v>
      </c>
      <c r="V4">
        <v>9.6990000000000007E-2</v>
      </c>
      <c r="W4">
        <v>7.3660000000000003E-2</v>
      </c>
      <c r="X4">
        <f>W4/V4</f>
        <v>0.7594597381173317</v>
      </c>
    </row>
    <row r="5" spans="1:24" x14ac:dyDescent="0.35">
      <c r="A5" s="89" t="s">
        <v>99</v>
      </c>
      <c r="B5" s="90"/>
      <c r="C5" s="90"/>
      <c r="D5" s="90"/>
      <c r="E5" s="90"/>
      <c r="F5" s="90"/>
      <c r="G5" s="90"/>
      <c r="H5" s="91"/>
      <c r="I5" s="91"/>
      <c r="J5" s="90"/>
      <c r="K5" s="90"/>
      <c r="L5" s="90"/>
      <c r="N5">
        <v>2017</v>
      </c>
      <c r="O5">
        <v>0.100078502988972</v>
      </c>
      <c r="P5">
        <f t="shared" si="0"/>
        <v>10.0078502988972</v>
      </c>
      <c r="Q5">
        <v>0.106916354975477</v>
      </c>
      <c r="R5">
        <f t="shared" si="1"/>
        <v>10.691635497547699</v>
      </c>
      <c r="U5" t="s">
        <v>137</v>
      </c>
      <c r="V5">
        <v>0.10092</v>
      </c>
      <c r="W5">
        <v>6.9239999999999996E-2</v>
      </c>
      <c r="X5">
        <f>W5/V5</f>
        <v>0.6860879904875149</v>
      </c>
    </row>
    <row r="6" spans="1:24" x14ac:dyDescent="0.35">
      <c r="A6" s="89" t="s">
        <v>100</v>
      </c>
      <c r="B6" s="90"/>
      <c r="C6" s="90"/>
      <c r="D6" s="90"/>
      <c r="E6" s="90"/>
      <c r="F6" s="90"/>
      <c r="G6" s="90"/>
      <c r="H6" s="91"/>
      <c r="I6" s="91"/>
      <c r="J6" s="90"/>
      <c r="K6" s="90"/>
      <c r="L6" s="90"/>
      <c r="N6">
        <v>2018</v>
      </c>
      <c r="O6">
        <v>9.7613645775988106E-2</v>
      </c>
      <c r="P6">
        <f t="shared" si="0"/>
        <v>9.76136457759881</v>
      </c>
      <c r="Q6">
        <v>0.10515127788233999</v>
      </c>
      <c r="R6">
        <f t="shared" si="1"/>
        <v>10.515127788233999</v>
      </c>
      <c r="X6" s="95">
        <f>AVERAGE(X4:X5)</f>
        <v>0.7227738643024233</v>
      </c>
    </row>
    <row r="7" spans="1:24" x14ac:dyDescent="0.35">
      <c r="A7" s="89" t="s">
        <v>101</v>
      </c>
      <c r="B7" s="90"/>
      <c r="C7" s="90"/>
      <c r="D7" s="90"/>
      <c r="E7" s="90"/>
      <c r="F7" s="90"/>
      <c r="G7" s="90"/>
      <c r="H7" s="91"/>
      <c r="I7" s="91"/>
      <c r="J7" s="90"/>
      <c r="K7" s="90"/>
      <c r="L7" s="90"/>
      <c r="N7">
        <v>2019</v>
      </c>
      <c r="O7">
        <v>0.101748921322593</v>
      </c>
      <c r="P7">
        <f t="shared" si="0"/>
        <v>10.1748921322593</v>
      </c>
      <c r="Q7">
        <v>0.10996160383794699</v>
      </c>
      <c r="R7">
        <f t="shared" si="1"/>
        <v>10.996160383794699</v>
      </c>
    </row>
    <row r="8" spans="1:24" x14ac:dyDescent="0.35">
      <c r="A8" s="89" t="s">
        <v>102</v>
      </c>
      <c r="B8" s="90"/>
      <c r="C8" s="90"/>
      <c r="D8" s="90"/>
      <c r="E8" s="90"/>
      <c r="F8" s="90"/>
      <c r="G8" s="90"/>
      <c r="H8" s="91"/>
      <c r="I8" s="91"/>
      <c r="J8" s="90"/>
      <c r="K8" s="90"/>
      <c r="L8" s="90"/>
      <c r="N8">
        <v>2020</v>
      </c>
      <c r="O8">
        <v>0.104146502179656</v>
      </c>
      <c r="P8">
        <f t="shared" si="0"/>
        <v>10.414650217965599</v>
      </c>
      <c r="Q8">
        <v>0.111015623101646</v>
      </c>
      <c r="R8">
        <f t="shared" si="1"/>
        <v>11.101562310164601</v>
      </c>
    </row>
    <row r="9" spans="1:24" x14ac:dyDescent="0.35">
      <c r="A9" s="89" t="s">
        <v>103</v>
      </c>
      <c r="B9" s="90"/>
      <c r="C9" s="90"/>
      <c r="D9" s="90"/>
      <c r="E9" s="90"/>
      <c r="F9" s="90"/>
      <c r="G9" s="90"/>
      <c r="H9" s="91"/>
      <c r="I9" s="91"/>
      <c r="J9" s="90"/>
      <c r="K9" s="90"/>
      <c r="L9" s="90"/>
      <c r="N9">
        <v>2021</v>
      </c>
      <c r="O9">
        <v>0.11003359615973793</v>
      </c>
      <c r="P9">
        <f t="shared" si="0"/>
        <v>11.003359615973793</v>
      </c>
      <c r="Q9">
        <v>0.11351327561775452</v>
      </c>
      <c r="R9">
        <f t="shared" si="1"/>
        <v>11.351327561775452</v>
      </c>
    </row>
    <row r="10" spans="1:24" x14ac:dyDescent="0.35">
      <c r="A10" s="89" t="s">
        <v>104</v>
      </c>
      <c r="B10" s="90"/>
      <c r="C10" s="90"/>
      <c r="D10" s="90"/>
      <c r="E10" s="90"/>
      <c r="F10" s="90"/>
      <c r="G10" s="90"/>
      <c r="H10" s="91"/>
      <c r="I10" s="91"/>
      <c r="J10" s="90"/>
      <c r="K10" s="90"/>
      <c r="L10" s="90"/>
      <c r="N10">
        <v>2022</v>
      </c>
      <c r="O10">
        <v>0.11420110503292392</v>
      </c>
      <c r="P10">
        <f t="shared" si="0"/>
        <v>11.420110503292392</v>
      </c>
      <c r="Q10">
        <v>0.11806226356414252</v>
      </c>
      <c r="R10">
        <f t="shared" si="1"/>
        <v>11.806226356414253</v>
      </c>
    </row>
    <row r="11" spans="1:24" s="31" customFormat="1" x14ac:dyDescent="0.35">
      <c r="A11" s="92" t="s">
        <v>105</v>
      </c>
      <c r="B11" s="93">
        <f>'[1]Rates Excl ERS'!B11</f>
        <v>9.4664424620074406E-2</v>
      </c>
      <c r="C11" s="93">
        <f>'[1]Rates Excl ERS'!C11</f>
        <v>9.7212088816401199E-2</v>
      </c>
      <c r="D11" s="93">
        <f>'[1]Rates Excl ERS'!D11</f>
        <v>0.100078502988972</v>
      </c>
      <c r="E11" s="93">
        <f>'[1]Rates Excl ERS'!E11</f>
        <v>9.7613645775988106E-2</v>
      </c>
      <c r="F11" s="93">
        <f>'[1]Rates Excl ERS'!F11</f>
        <v>0.101748921322593</v>
      </c>
      <c r="G11" s="93">
        <f>'[1]Rates Excl ERS'!G11</f>
        <v>0.104146502179656</v>
      </c>
      <c r="H11" s="93">
        <f>'[1]Rates Excl ERS'!H11+[1]ERS!$D$2</f>
        <v>0.11003359615973793</v>
      </c>
      <c r="I11" s="93">
        <f>'[1]Rates Excl ERS'!I11+[1]ERS!$D$2</f>
        <v>0.11420110503292392</v>
      </c>
      <c r="J11" s="93">
        <f>'[1]Rates Excl ERS'!J11</f>
        <v>0.115354582314721</v>
      </c>
      <c r="K11" s="93">
        <f>'[1]Rates Excl ERS'!K11</f>
        <v>0.11644244857809501</v>
      </c>
      <c r="L11" s="93">
        <f>'[1]Rates Excl ERS'!L11</f>
        <v>0.11725188197733299</v>
      </c>
      <c r="N11">
        <v>2023</v>
      </c>
      <c r="O11" s="31">
        <v>0.115354582314721</v>
      </c>
      <c r="P11">
        <f t="shared" si="0"/>
        <v>11.5354582314721</v>
      </c>
      <c r="Q11" s="31">
        <v>0.120714195301085</v>
      </c>
      <c r="R11">
        <f t="shared" si="1"/>
        <v>12.0714195301085</v>
      </c>
    </row>
    <row r="12" spans="1:24" x14ac:dyDescent="0.35">
      <c r="A12" s="89" t="s">
        <v>106</v>
      </c>
      <c r="B12" s="90"/>
      <c r="C12" s="90"/>
      <c r="D12" s="90"/>
      <c r="E12" s="90"/>
      <c r="F12" s="90"/>
      <c r="G12" s="90"/>
      <c r="H12" s="91"/>
      <c r="I12" s="91"/>
      <c r="J12" s="90"/>
      <c r="K12" s="90"/>
      <c r="L12" s="90"/>
      <c r="N12">
        <v>2024</v>
      </c>
      <c r="O12">
        <v>0.11644244857809501</v>
      </c>
      <c r="P12">
        <f t="shared" si="0"/>
        <v>11.6442448578095</v>
      </c>
      <c r="Q12">
        <v>0.121250595182727</v>
      </c>
      <c r="R12">
        <f t="shared" si="1"/>
        <v>12.1250595182727</v>
      </c>
    </row>
    <row r="13" spans="1:24" x14ac:dyDescent="0.35">
      <c r="A13" s="89" t="s">
        <v>107</v>
      </c>
      <c r="B13" s="90"/>
      <c r="C13" s="90"/>
      <c r="D13" s="90"/>
      <c r="E13" s="90"/>
      <c r="F13" s="90"/>
      <c r="G13" s="90"/>
      <c r="H13" s="91"/>
      <c r="I13" s="91"/>
      <c r="J13" s="90"/>
      <c r="K13" s="90"/>
      <c r="L13" s="90"/>
      <c r="N13">
        <v>2025</v>
      </c>
      <c r="O13">
        <v>0.11725188197733299</v>
      </c>
      <c r="P13">
        <f t="shared" si="0"/>
        <v>11.725188197733299</v>
      </c>
      <c r="Q13">
        <v>0.122100675984879</v>
      </c>
      <c r="R13">
        <f t="shared" si="1"/>
        <v>12.2100675984879</v>
      </c>
    </row>
    <row r="14" spans="1:24" x14ac:dyDescent="0.35">
      <c r="A14" s="89" t="s">
        <v>108</v>
      </c>
      <c r="B14" s="90"/>
      <c r="C14" s="90"/>
      <c r="D14" s="90"/>
      <c r="E14" s="90"/>
      <c r="F14" s="90"/>
      <c r="G14" s="90"/>
      <c r="H14" s="91"/>
      <c r="I14" s="91"/>
      <c r="J14" s="90"/>
      <c r="K14" s="90"/>
      <c r="L14" s="90"/>
      <c r="N14">
        <v>2026</v>
      </c>
      <c r="P14">
        <f>P13*1.02</f>
        <v>11.959691961687966</v>
      </c>
      <c r="R14">
        <f>R13*1.02</f>
        <v>12.454268950457658</v>
      </c>
    </row>
    <row r="15" spans="1:24" x14ac:dyDescent="0.35">
      <c r="A15" s="89" t="s">
        <v>109</v>
      </c>
      <c r="B15" s="90"/>
      <c r="C15" s="90"/>
      <c r="D15" s="90"/>
      <c r="E15" s="90"/>
      <c r="F15" s="90"/>
      <c r="G15" s="90"/>
      <c r="H15" s="91"/>
      <c r="I15" s="91"/>
      <c r="J15" s="90"/>
      <c r="K15" s="90"/>
      <c r="L15" s="90"/>
      <c r="N15">
        <v>2027</v>
      </c>
      <c r="P15">
        <f t="shared" ref="P15:P41" si="2">P14*1.02</f>
        <v>12.198885800921726</v>
      </c>
      <c r="R15">
        <f t="shared" ref="R15:R41" si="3">R14*1.02</f>
        <v>12.703354329466812</v>
      </c>
    </row>
    <row r="16" spans="1:24" x14ac:dyDescent="0.35">
      <c r="A16" s="89" t="s">
        <v>110</v>
      </c>
      <c r="B16" s="90"/>
      <c r="C16" s="90"/>
      <c r="D16" s="90"/>
      <c r="E16" s="90"/>
      <c r="F16" s="90"/>
      <c r="G16" s="90"/>
      <c r="H16" s="91"/>
      <c r="I16" s="91"/>
      <c r="J16" s="90"/>
      <c r="K16" s="90"/>
      <c r="L16" s="90"/>
      <c r="N16">
        <v>2028</v>
      </c>
      <c r="P16">
        <f t="shared" si="2"/>
        <v>12.442863516940161</v>
      </c>
      <c r="R16">
        <f t="shared" si="3"/>
        <v>12.957421416056148</v>
      </c>
    </row>
    <row r="17" spans="1:18" x14ac:dyDescent="0.35">
      <c r="A17" s="89" t="s">
        <v>111</v>
      </c>
      <c r="B17" s="90"/>
      <c r="C17" s="90"/>
      <c r="D17" s="90"/>
      <c r="E17" s="90"/>
      <c r="F17" s="90"/>
      <c r="G17" s="90"/>
      <c r="H17" s="91"/>
      <c r="I17" s="91"/>
      <c r="J17" s="90"/>
      <c r="K17" s="90"/>
      <c r="L17" s="90"/>
      <c r="N17">
        <v>2029</v>
      </c>
      <c r="P17">
        <f t="shared" si="2"/>
        <v>12.691720787278964</v>
      </c>
      <c r="R17">
        <f t="shared" si="3"/>
        <v>13.216569844377272</v>
      </c>
    </row>
    <row r="18" spans="1:18" x14ac:dyDescent="0.35">
      <c r="A18" s="89" t="s">
        <v>112</v>
      </c>
      <c r="B18" s="90"/>
      <c r="C18" s="90"/>
      <c r="D18" s="90"/>
      <c r="E18" s="90"/>
      <c r="F18" s="90"/>
      <c r="G18" s="90"/>
      <c r="H18" s="91"/>
      <c r="I18" s="91"/>
      <c r="J18" s="90"/>
      <c r="K18" s="90"/>
      <c r="L18" s="90"/>
      <c r="N18">
        <v>2030</v>
      </c>
      <c r="P18">
        <f t="shared" si="2"/>
        <v>12.945555203024544</v>
      </c>
      <c r="R18">
        <f t="shared" si="3"/>
        <v>13.480901241264817</v>
      </c>
    </row>
    <row r="19" spans="1:18" x14ac:dyDescent="0.35">
      <c r="A19" s="89" t="s">
        <v>113</v>
      </c>
      <c r="B19" s="90"/>
      <c r="C19" s="90"/>
      <c r="D19" s="90"/>
      <c r="E19" s="90"/>
      <c r="F19" s="90"/>
      <c r="G19" s="90"/>
      <c r="H19" s="91"/>
      <c r="I19" s="91"/>
      <c r="J19" s="90"/>
      <c r="K19" s="90"/>
      <c r="L19" s="90"/>
      <c r="N19">
        <v>2031</v>
      </c>
      <c r="P19">
        <f t="shared" si="2"/>
        <v>13.204466307085035</v>
      </c>
      <c r="R19">
        <f t="shared" si="3"/>
        <v>13.750519266090114</v>
      </c>
    </row>
    <row r="20" spans="1:18" x14ac:dyDescent="0.35">
      <c r="A20" s="89" t="s">
        <v>114</v>
      </c>
      <c r="B20" s="90"/>
      <c r="C20" s="90"/>
      <c r="D20" s="90"/>
      <c r="E20" s="90"/>
      <c r="F20" s="90"/>
      <c r="G20" s="90"/>
      <c r="H20" s="91"/>
      <c r="I20" s="91"/>
      <c r="J20" s="90"/>
      <c r="K20" s="90"/>
      <c r="L20" s="90"/>
      <c r="N20">
        <v>2032</v>
      </c>
      <c r="P20">
        <f t="shared" si="2"/>
        <v>13.468555633226735</v>
      </c>
      <c r="R20">
        <f t="shared" si="3"/>
        <v>14.025529651411917</v>
      </c>
    </row>
    <row r="21" spans="1:18" x14ac:dyDescent="0.35">
      <c r="A21" s="89" t="s">
        <v>115</v>
      </c>
      <c r="B21" s="90"/>
      <c r="C21" s="90"/>
      <c r="D21" s="90"/>
      <c r="E21" s="90"/>
      <c r="F21" s="90"/>
      <c r="G21" s="90"/>
      <c r="H21" s="91"/>
      <c r="I21" s="91"/>
      <c r="J21" s="90"/>
      <c r="K21" s="90"/>
      <c r="L21" s="90"/>
      <c r="N21">
        <v>2033</v>
      </c>
      <c r="P21">
        <f t="shared" si="2"/>
        <v>13.73792674589127</v>
      </c>
      <c r="R21">
        <f t="shared" si="3"/>
        <v>14.306040244440156</v>
      </c>
    </row>
    <row r="22" spans="1:18" x14ac:dyDescent="0.35">
      <c r="A22" s="89" t="s">
        <v>116</v>
      </c>
      <c r="B22" s="90"/>
      <c r="C22" s="90"/>
      <c r="D22" s="90"/>
      <c r="E22" s="90"/>
      <c r="F22" s="90"/>
      <c r="G22" s="90"/>
      <c r="H22" s="91"/>
      <c r="I22" s="91"/>
      <c r="J22" s="90"/>
      <c r="K22" s="90"/>
      <c r="L22" s="90"/>
      <c r="N22">
        <v>2034</v>
      </c>
      <c r="P22">
        <f t="shared" si="2"/>
        <v>14.012685280809096</v>
      </c>
      <c r="R22">
        <f t="shared" si="3"/>
        <v>14.59216104932896</v>
      </c>
    </row>
    <row r="23" spans="1:18" x14ac:dyDescent="0.35">
      <c r="A23" s="89" t="s">
        <v>117</v>
      </c>
      <c r="B23" s="90"/>
      <c r="C23" s="90"/>
      <c r="D23" s="90"/>
      <c r="E23" s="90"/>
      <c r="F23" s="90"/>
      <c r="G23" s="90"/>
      <c r="H23" s="91"/>
      <c r="I23" s="91"/>
      <c r="J23" s="90"/>
      <c r="K23" s="90"/>
      <c r="L23" s="90"/>
      <c r="N23">
        <v>2035</v>
      </c>
      <c r="P23">
        <f t="shared" si="2"/>
        <v>14.292938986425279</v>
      </c>
      <c r="R23">
        <f t="shared" si="3"/>
        <v>14.88400427031554</v>
      </c>
    </row>
    <row r="24" spans="1:18" x14ac:dyDescent="0.35">
      <c r="A24" s="89" t="s">
        <v>118</v>
      </c>
      <c r="B24" s="90"/>
      <c r="C24" s="90"/>
      <c r="D24" s="90"/>
      <c r="E24" s="90"/>
      <c r="F24" s="90"/>
      <c r="G24" s="90"/>
      <c r="H24" s="91"/>
      <c r="I24" s="91"/>
      <c r="J24" s="90"/>
      <c r="K24" s="90"/>
      <c r="L24" s="90"/>
      <c r="N24">
        <v>2036</v>
      </c>
      <c r="P24">
        <f t="shared" si="2"/>
        <v>14.578797766153784</v>
      </c>
      <c r="R24">
        <f t="shared" si="3"/>
        <v>15.181684355721851</v>
      </c>
    </row>
    <row r="25" spans="1:18" x14ac:dyDescent="0.35">
      <c r="A25" s="89" t="s">
        <v>119</v>
      </c>
      <c r="B25" s="90"/>
      <c r="C25" s="90"/>
      <c r="D25" s="90"/>
      <c r="E25" s="90"/>
      <c r="F25" s="90"/>
      <c r="G25" s="90"/>
      <c r="H25" s="91"/>
      <c r="I25" s="91"/>
      <c r="J25" s="90"/>
      <c r="K25" s="90"/>
      <c r="L25" s="90"/>
      <c r="N25">
        <v>2037</v>
      </c>
      <c r="P25">
        <f t="shared" si="2"/>
        <v>14.870373721476859</v>
      </c>
      <c r="R25">
        <f t="shared" si="3"/>
        <v>15.485318042836289</v>
      </c>
    </row>
    <row r="26" spans="1:18" x14ac:dyDescent="0.35">
      <c r="A26" s="89" t="s">
        <v>120</v>
      </c>
      <c r="B26" s="90"/>
      <c r="C26" s="90"/>
      <c r="D26" s="90"/>
      <c r="E26" s="90"/>
      <c r="F26" s="90"/>
      <c r="G26" s="90"/>
      <c r="H26" s="91"/>
      <c r="I26" s="91"/>
      <c r="J26" s="90"/>
      <c r="K26" s="90"/>
      <c r="L26" s="90"/>
      <c r="N26">
        <v>2038</v>
      </c>
      <c r="P26">
        <f t="shared" si="2"/>
        <v>15.167781195906397</v>
      </c>
      <c r="R26">
        <f t="shared" si="3"/>
        <v>15.795024403693015</v>
      </c>
    </row>
    <row r="27" spans="1:18" x14ac:dyDescent="0.35">
      <c r="A27" s="89" t="s">
        <v>121</v>
      </c>
      <c r="B27" s="90"/>
      <c r="C27" s="90"/>
      <c r="D27" s="90"/>
      <c r="E27" s="90"/>
      <c r="F27" s="90"/>
      <c r="G27" s="90"/>
      <c r="H27" s="91"/>
      <c r="I27" s="91"/>
      <c r="J27" s="90"/>
      <c r="K27" s="90"/>
      <c r="L27" s="90"/>
      <c r="N27">
        <v>2039</v>
      </c>
      <c r="P27">
        <f t="shared" si="2"/>
        <v>15.471136819824524</v>
      </c>
      <c r="R27">
        <f t="shared" si="3"/>
        <v>16.110924891766874</v>
      </c>
    </row>
    <row r="28" spans="1:18" x14ac:dyDescent="0.35">
      <c r="A28" s="89" t="s">
        <v>122</v>
      </c>
      <c r="B28" s="90"/>
      <c r="C28" s="90"/>
      <c r="D28" s="90"/>
      <c r="E28" s="90"/>
      <c r="F28" s="90"/>
      <c r="G28" s="90"/>
      <c r="H28" s="91"/>
      <c r="I28" s="91"/>
      <c r="J28" s="90"/>
      <c r="K28" s="90"/>
      <c r="L28" s="90"/>
      <c r="N28">
        <v>2040</v>
      </c>
      <c r="P28">
        <f t="shared" si="2"/>
        <v>15.780559556221014</v>
      </c>
      <c r="R28">
        <f t="shared" si="3"/>
        <v>16.433143389602211</v>
      </c>
    </row>
    <row r="29" spans="1:18" x14ac:dyDescent="0.35">
      <c r="A29" s="89" t="s">
        <v>123</v>
      </c>
      <c r="B29" s="90"/>
      <c r="C29" s="90"/>
      <c r="D29" s="90"/>
      <c r="E29" s="90"/>
      <c r="F29" s="90"/>
      <c r="G29" s="90"/>
      <c r="H29" s="91"/>
      <c r="I29" s="91"/>
      <c r="J29" s="90"/>
      <c r="K29" s="90"/>
      <c r="L29" s="90"/>
      <c r="N29">
        <v>2041</v>
      </c>
      <c r="P29">
        <f t="shared" si="2"/>
        <v>16.096170747345436</v>
      </c>
      <c r="R29">
        <f t="shared" si="3"/>
        <v>16.761806257394255</v>
      </c>
    </row>
    <row r="30" spans="1:18" x14ac:dyDescent="0.35">
      <c r="A30" s="89" t="s">
        <v>124</v>
      </c>
      <c r="B30" s="90"/>
      <c r="C30" s="90"/>
      <c r="D30" s="90"/>
      <c r="E30" s="90"/>
      <c r="F30" s="90"/>
      <c r="G30" s="90"/>
      <c r="H30" s="91"/>
      <c r="I30" s="91"/>
      <c r="J30" s="90"/>
      <c r="K30" s="90"/>
      <c r="L30" s="90"/>
      <c r="N30">
        <v>2042</v>
      </c>
      <c r="P30">
        <f t="shared" si="2"/>
        <v>16.418094162292345</v>
      </c>
      <c r="R30">
        <f t="shared" si="3"/>
        <v>17.097042382542142</v>
      </c>
    </row>
    <row r="31" spans="1:18" x14ac:dyDescent="0.35">
      <c r="A31" s="89" t="s">
        <v>125</v>
      </c>
      <c r="B31" s="90"/>
      <c r="C31" s="90"/>
      <c r="D31" s="90"/>
      <c r="E31" s="90"/>
      <c r="F31" s="90"/>
      <c r="G31" s="90"/>
      <c r="H31" s="91"/>
      <c r="I31" s="91"/>
      <c r="J31" s="90"/>
      <c r="K31" s="90"/>
      <c r="L31" s="90"/>
      <c r="N31">
        <v>2043</v>
      </c>
      <c r="P31">
        <f t="shared" si="2"/>
        <v>16.746456045538192</v>
      </c>
      <c r="R31">
        <f t="shared" si="3"/>
        <v>17.438983230192985</v>
      </c>
    </row>
    <row r="32" spans="1:18" x14ac:dyDescent="0.35">
      <c r="A32" s="89" t="s">
        <v>126</v>
      </c>
      <c r="B32" s="90"/>
      <c r="C32" s="90"/>
      <c r="D32" s="90"/>
      <c r="E32" s="90"/>
      <c r="F32" s="90"/>
      <c r="G32" s="90"/>
      <c r="H32" s="91"/>
      <c r="I32" s="91"/>
      <c r="J32" s="90"/>
      <c r="K32" s="90"/>
      <c r="L32" s="90"/>
      <c r="N32">
        <v>2044</v>
      </c>
      <c r="P32">
        <f t="shared" si="2"/>
        <v>17.081385166448957</v>
      </c>
      <c r="R32">
        <f t="shared" si="3"/>
        <v>17.787762894796845</v>
      </c>
    </row>
    <row r="33" spans="1:18" x14ac:dyDescent="0.35">
      <c r="A33" s="89" t="s">
        <v>127</v>
      </c>
      <c r="B33" s="90"/>
      <c r="C33" s="90"/>
      <c r="D33" s="90"/>
      <c r="E33" s="90"/>
      <c r="F33" s="90"/>
      <c r="G33" s="90"/>
      <c r="H33" s="91"/>
      <c r="I33" s="91"/>
      <c r="J33" s="90"/>
      <c r="K33" s="90"/>
      <c r="L33" s="90"/>
      <c r="N33">
        <v>2045</v>
      </c>
      <c r="P33">
        <f t="shared" si="2"/>
        <v>17.423012869777935</v>
      </c>
      <c r="R33">
        <f t="shared" si="3"/>
        <v>18.143518152692781</v>
      </c>
    </row>
    <row r="34" spans="1:18" x14ac:dyDescent="0.35">
      <c r="A34" s="89" t="s">
        <v>128</v>
      </c>
      <c r="B34" s="90"/>
      <c r="C34" s="90"/>
      <c r="D34" s="90"/>
      <c r="E34" s="90"/>
      <c r="F34" s="90"/>
      <c r="G34" s="90"/>
      <c r="H34" s="91"/>
      <c r="I34" s="91"/>
      <c r="J34" s="90"/>
      <c r="K34" s="90"/>
      <c r="L34" s="90"/>
      <c r="N34">
        <v>2046</v>
      </c>
      <c r="P34">
        <f t="shared" si="2"/>
        <v>17.771473127173493</v>
      </c>
      <c r="R34">
        <f t="shared" si="3"/>
        <v>18.506388515746636</v>
      </c>
    </row>
    <row r="35" spans="1:18" s="31" customFormat="1" x14ac:dyDescent="0.35">
      <c r="A35" s="92" t="s">
        <v>129</v>
      </c>
      <c r="B35" s="93">
        <f>'[1]Rates Excl ERS'!B35</f>
        <v>0.103115303386501</v>
      </c>
      <c r="C35" s="93">
        <f>'[1]Rates Excl ERS'!C35</f>
        <v>0.103761831236082</v>
      </c>
      <c r="D35" s="93">
        <f>'[1]Rates Excl ERS'!D35</f>
        <v>0.106916354975477</v>
      </c>
      <c r="E35" s="93">
        <f>'[1]Rates Excl ERS'!E35</f>
        <v>0.10515127788233999</v>
      </c>
      <c r="F35" s="93">
        <f>'[1]Rates Excl ERS'!F35</f>
        <v>0.10996160383794699</v>
      </c>
      <c r="G35" s="93">
        <f>'[1]Rates Excl ERS'!G35</f>
        <v>0.111015623101646</v>
      </c>
      <c r="H35" s="93">
        <f>'[1]Rates Excl ERS'!H35+[1]ERS!$D$3</f>
        <v>0.11351327561775452</v>
      </c>
      <c r="I35" s="93">
        <f>'[1]Rates Excl ERS'!I35+[1]ERS!$D$3</f>
        <v>0.11806226356414252</v>
      </c>
      <c r="J35" s="93">
        <f>'[1]Rates Excl ERS'!J35</f>
        <v>0.120714195301085</v>
      </c>
      <c r="K35" s="93">
        <f>'[1]Rates Excl ERS'!K35</f>
        <v>0.121250595182727</v>
      </c>
      <c r="L35" s="93">
        <f>'[1]Rates Excl ERS'!L35</f>
        <v>0.122100675984879</v>
      </c>
      <c r="N35">
        <v>2047</v>
      </c>
      <c r="P35">
        <f t="shared" si="2"/>
        <v>18.126902589716963</v>
      </c>
      <c r="R35">
        <f t="shared" si="3"/>
        <v>18.87651628606157</v>
      </c>
    </row>
    <row r="36" spans="1:18" x14ac:dyDescent="0.35">
      <c r="A36" s="89" t="s">
        <v>130</v>
      </c>
      <c r="B36" s="90"/>
      <c r="C36" s="90"/>
      <c r="D36" s="90"/>
      <c r="E36" s="90"/>
      <c r="F36" s="90"/>
      <c r="G36" s="90"/>
      <c r="H36" s="91"/>
      <c r="I36" s="91"/>
      <c r="J36" s="90"/>
      <c r="K36" s="90"/>
      <c r="L36" s="90"/>
      <c r="N36">
        <v>2048</v>
      </c>
      <c r="P36">
        <f t="shared" si="2"/>
        <v>18.489440641511301</v>
      </c>
      <c r="R36">
        <f t="shared" si="3"/>
        <v>19.254046611782801</v>
      </c>
    </row>
    <row r="37" spans="1:18" x14ac:dyDescent="0.35">
      <c r="A37" s="89" t="s">
        <v>131</v>
      </c>
      <c r="B37" s="90"/>
      <c r="C37" s="90"/>
      <c r="D37" s="90"/>
      <c r="E37" s="90"/>
      <c r="F37" s="90"/>
      <c r="G37" s="90"/>
      <c r="H37" s="91"/>
      <c r="I37" s="91"/>
      <c r="J37" s="90"/>
      <c r="K37" s="90"/>
      <c r="L37" s="90"/>
      <c r="N37">
        <v>2049</v>
      </c>
      <c r="P37">
        <f t="shared" si="2"/>
        <v>18.859229454341527</v>
      </c>
      <c r="R37">
        <f t="shared" si="3"/>
        <v>19.639127544018457</v>
      </c>
    </row>
    <row r="38" spans="1:18" x14ac:dyDescent="0.35">
      <c r="A38" s="89" t="s">
        <v>132</v>
      </c>
      <c r="B38" s="90"/>
      <c r="C38" s="90"/>
      <c r="D38" s="90"/>
      <c r="E38" s="90"/>
      <c r="F38" s="90"/>
      <c r="G38" s="90"/>
      <c r="H38" s="91"/>
      <c r="I38" s="91"/>
      <c r="J38" s="90"/>
      <c r="K38" s="90"/>
      <c r="L38" s="90"/>
      <c r="N38">
        <v>2050</v>
      </c>
      <c r="P38">
        <f t="shared" si="2"/>
        <v>19.236414043428358</v>
      </c>
      <c r="R38">
        <f t="shared" si="3"/>
        <v>20.031910094898826</v>
      </c>
    </row>
    <row r="39" spans="1:18" x14ac:dyDescent="0.35">
      <c r="A39" s="89" t="s">
        <v>133</v>
      </c>
      <c r="B39" s="90"/>
      <c r="C39" s="90"/>
      <c r="D39" s="90"/>
      <c r="E39" s="90"/>
      <c r="F39" s="90"/>
      <c r="G39" s="90"/>
      <c r="H39" s="91"/>
      <c r="I39" s="91"/>
      <c r="J39" s="90"/>
      <c r="K39" s="90"/>
      <c r="L39" s="90"/>
      <c r="N39">
        <v>2051</v>
      </c>
      <c r="P39">
        <f t="shared" si="2"/>
        <v>19.621142324296926</v>
      </c>
      <c r="R39">
        <f t="shared" si="3"/>
        <v>20.432548296796803</v>
      </c>
    </row>
    <row r="40" spans="1:18" x14ac:dyDescent="0.35">
      <c r="N40">
        <v>2052</v>
      </c>
      <c r="P40">
        <f t="shared" si="2"/>
        <v>20.013565170782865</v>
      </c>
      <c r="R40">
        <f t="shared" si="3"/>
        <v>20.84119926273274</v>
      </c>
    </row>
    <row r="41" spans="1:18" x14ac:dyDescent="0.35">
      <c r="A41" s="89" t="s">
        <v>134</v>
      </c>
      <c r="N41">
        <v>2053</v>
      </c>
      <c r="P41">
        <f t="shared" si="2"/>
        <v>20.413836474198522</v>
      </c>
      <c r="R41">
        <f t="shared" si="3"/>
        <v>21.258023247987396</v>
      </c>
    </row>
  </sheetData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68D8A-2744-4961-AED5-CC957AFC80ED}">
  <dimension ref="A1:BE626"/>
  <sheetViews>
    <sheetView tabSelected="1" zoomScale="70" zoomScaleNormal="70" workbookViewId="0">
      <selection activeCell="U23" sqref="U23"/>
    </sheetView>
  </sheetViews>
  <sheetFormatPr defaultRowHeight="14.5" x14ac:dyDescent="0.35"/>
  <cols>
    <col min="2" max="2" width="9.453125" style="22" bestFit="1" customWidth="1"/>
    <col min="7" max="7" width="10" bestFit="1" customWidth="1"/>
    <col min="13" max="14" width="11.81640625" bestFit="1" customWidth="1"/>
    <col min="17" max="17" width="8.7265625" style="74"/>
    <col min="18" max="18" width="21.1796875" bestFit="1" customWidth="1"/>
    <col min="19" max="19" width="21.1796875" customWidth="1"/>
    <col min="20" max="20" width="19.36328125" customWidth="1"/>
    <col min="21" max="21" width="15.90625" customWidth="1"/>
    <col min="22" max="24" width="27.54296875" customWidth="1"/>
    <col min="25" max="25" width="27.54296875" style="85" customWidth="1"/>
    <col min="26" max="26" width="27.54296875" customWidth="1"/>
    <col min="27" max="27" width="36" bestFit="1" customWidth="1"/>
    <col min="38" max="38" width="21.6328125" bestFit="1" customWidth="1"/>
  </cols>
  <sheetData>
    <row r="1" spans="1:57" x14ac:dyDescent="0.35">
      <c r="B1" s="22" t="s">
        <v>13</v>
      </c>
      <c r="C1" t="s">
        <v>16</v>
      </c>
      <c r="D1" t="s">
        <v>45</v>
      </c>
      <c r="G1" t="s">
        <v>54</v>
      </c>
      <c r="M1" t="s">
        <v>49</v>
      </c>
      <c r="N1" t="s">
        <v>50</v>
      </c>
      <c r="O1" t="s">
        <v>51</v>
      </c>
      <c r="P1" t="s">
        <v>52</v>
      </c>
      <c r="Q1" s="74" t="s">
        <v>53</v>
      </c>
      <c r="R1" s="72" t="s">
        <v>80</v>
      </c>
      <c r="S1" s="94"/>
      <c r="T1" s="94"/>
      <c r="U1" s="72" t="s">
        <v>78</v>
      </c>
      <c r="Y1" s="85" t="s">
        <v>81</v>
      </c>
      <c r="AB1" s="52"/>
    </row>
    <row r="2" spans="1:57" x14ac:dyDescent="0.35">
      <c r="A2">
        <v>2001</v>
      </c>
      <c r="B2" s="22">
        <v>36892</v>
      </c>
      <c r="C2">
        <v>4.2694402357305536</v>
      </c>
      <c r="D2">
        <v>5.6</v>
      </c>
      <c r="F2">
        <v>2008</v>
      </c>
      <c r="G2">
        <v>215.25424999999998</v>
      </c>
      <c r="L2">
        <v>2001</v>
      </c>
      <c r="M2" s="48">
        <f>AVERAGEIF($A$2:$A$626,$L2,C$2:C$626)</f>
        <v>4.2694402357305545</v>
      </c>
      <c r="N2" s="48">
        <f>AVERAGEIF($A$2:$A$626,$L2,D$2:D$626)</f>
        <v>5.6000000000000005</v>
      </c>
      <c r="AB2" s="51"/>
    </row>
    <row r="3" spans="1:57" x14ac:dyDescent="0.35">
      <c r="A3">
        <v>2001</v>
      </c>
      <c r="B3" s="22">
        <v>36923</v>
      </c>
      <c r="C3">
        <v>4.2694402357305536</v>
      </c>
      <c r="D3">
        <v>5.6</v>
      </c>
      <c r="F3">
        <v>2009</v>
      </c>
      <c r="G3">
        <v>214.56466666666668</v>
      </c>
      <c r="H3">
        <f>G3/G2-1</f>
        <v>-3.2035759262978303E-3</v>
      </c>
      <c r="L3">
        <v>2002</v>
      </c>
      <c r="M3" s="48">
        <f t="shared" ref="M3:M54" si="0">AVERAGEIF($A$2:$A$626,$L3,C$2:C$626)</f>
        <v>4.4570082936790261</v>
      </c>
      <c r="N3" s="48">
        <f t="shared" ref="N3:N54" si="1">AVERAGEIF($A$2:$A$626,$L3,D$2:D$626)</f>
        <v>5.799999999999998</v>
      </c>
      <c r="AB3" s="59"/>
    </row>
    <row r="4" spans="1:57" x14ac:dyDescent="0.35">
      <c r="A4">
        <v>2001</v>
      </c>
      <c r="B4" s="22">
        <v>36951</v>
      </c>
      <c r="C4">
        <v>4.2694402357305536</v>
      </c>
      <c r="D4">
        <v>5.6</v>
      </c>
      <c r="F4">
        <v>2010</v>
      </c>
      <c r="G4">
        <v>218.07616666666672</v>
      </c>
      <c r="H4">
        <f t="shared" ref="H4:H12" si="2">G4/G3-1</f>
        <v>1.6365695501278754E-2</v>
      </c>
      <c r="L4">
        <v>2003</v>
      </c>
      <c r="M4" s="48">
        <f t="shared" si="0"/>
        <v>4.5960275764781935</v>
      </c>
      <c r="N4" s="48">
        <f t="shared" si="1"/>
        <v>5.8999999999999995</v>
      </c>
    </row>
    <row r="5" spans="1:57" x14ac:dyDescent="0.35">
      <c r="A5">
        <v>2001</v>
      </c>
      <c r="B5" s="22">
        <v>36982</v>
      </c>
      <c r="C5">
        <v>4.2694402357305536</v>
      </c>
      <c r="D5">
        <v>5.6</v>
      </c>
      <c r="F5">
        <v>2011</v>
      </c>
      <c r="G5">
        <v>224.923</v>
      </c>
      <c r="H5">
        <f t="shared" si="2"/>
        <v>3.1396522774534974E-2</v>
      </c>
      <c r="L5">
        <v>2004</v>
      </c>
      <c r="M5" s="48">
        <f t="shared" si="0"/>
        <v>5</v>
      </c>
      <c r="N5" s="48">
        <f t="shared" si="1"/>
        <v>6</v>
      </c>
    </row>
    <row r="6" spans="1:57" x14ac:dyDescent="0.35">
      <c r="A6">
        <v>2001</v>
      </c>
      <c r="B6" s="22">
        <v>37012</v>
      </c>
      <c r="C6">
        <v>4.2694402357305536</v>
      </c>
      <c r="D6">
        <v>5.6</v>
      </c>
      <c r="F6">
        <v>2012</v>
      </c>
      <c r="G6">
        <v>229.58608333333328</v>
      </c>
      <c r="H6">
        <f t="shared" si="2"/>
        <v>2.0731909735034915E-2</v>
      </c>
      <c r="L6">
        <v>2005</v>
      </c>
      <c r="M6" s="48">
        <f t="shared" si="0"/>
        <v>5.1824420638157411</v>
      </c>
      <c r="N6" s="48">
        <f t="shared" si="1"/>
        <v>6.4065135612233277</v>
      </c>
    </row>
    <row r="7" spans="1:57" x14ac:dyDescent="0.35">
      <c r="A7">
        <v>2001</v>
      </c>
      <c r="B7" s="22">
        <v>37043</v>
      </c>
      <c r="C7">
        <v>4.2694402357305536</v>
      </c>
      <c r="D7">
        <v>5.6</v>
      </c>
      <c r="F7">
        <v>2013</v>
      </c>
      <c r="G7">
        <v>232.95174999999998</v>
      </c>
      <c r="H7">
        <f t="shared" si="2"/>
        <v>1.4659715509759863E-2</v>
      </c>
      <c r="L7">
        <v>2006</v>
      </c>
      <c r="M7" s="48">
        <f t="shared" si="0"/>
        <v>5.7326028990148865</v>
      </c>
      <c r="N7" s="48">
        <f t="shared" si="1"/>
        <v>6.6378619567564625</v>
      </c>
    </row>
    <row r="8" spans="1:57" x14ac:dyDescent="0.35">
      <c r="A8">
        <v>2001</v>
      </c>
      <c r="B8" s="22">
        <v>37073</v>
      </c>
      <c r="C8">
        <v>4.2694402357305536</v>
      </c>
      <c r="D8">
        <v>5.6</v>
      </c>
      <c r="F8">
        <v>2014</v>
      </c>
      <c r="G8">
        <v>236.715</v>
      </c>
      <c r="H8">
        <f t="shared" si="2"/>
        <v>1.6154632879984865E-2</v>
      </c>
      <c r="L8">
        <v>2007</v>
      </c>
      <c r="M8" s="48">
        <f t="shared" si="0"/>
        <v>6.282602899014889</v>
      </c>
      <c r="N8" s="48">
        <f t="shared" si="1"/>
        <v>6.8778619567564609</v>
      </c>
      <c r="T8" s="48"/>
      <c r="U8" s="48"/>
      <c r="V8" s="48"/>
      <c r="W8" s="48"/>
      <c r="X8" s="48"/>
      <c r="Y8" s="86"/>
      <c r="Z8" s="48"/>
      <c r="AA8" s="48"/>
    </row>
    <row r="9" spans="1:57" x14ac:dyDescent="0.35">
      <c r="A9">
        <v>2001</v>
      </c>
      <c r="B9" s="22">
        <v>37104</v>
      </c>
      <c r="C9">
        <v>4.2694402357305536</v>
      </c>
      <c r="D9">
        <v>5.6</v>
      </c>
      <c r="F9">
        <v>2015</v>
      </c>
      <c r="G9">
        <v>237.00174999999999</v>
      </c>
      <c r="H9">
        <f t="shared" si="2"/>
        <v>1.2113723253701636E-3</v>
      </c>
      <c r="L9">
        <v>2008</v>
      </c>
      <c r="M9" s="48">
        <f t="shared" si="0"/>
        <v>6.8191285113595219</v>
      </c>
      <c r="N9" s="48">
        <f t="shared" si="1"/>
        <v>7.1562642176594835</v>
      </c>
      <c r="O9" s="48">
        <f>M9*($G$16/VLOOKUP($L9,$F$2:$G$47,2,FALSE))</f>
        <v>8.7557061398404965</v>
      </c>
      <c r="P9" s="48">
        <f>N9*($G$16/VLOOKUP($L9,$F$2:$G$47,2,FALSE))</f>
        <v>9.1885856740350391</v>
      </c>
      <c r="Q9" s="75">
        <f>AVERAGE(O9:P9)</f>
        <v>8.9721459069377687</v>
      </c>
      <c r="R9" s="48">
        <f>Q9</f>
        <v>8.9721459069377687</v>
      </c>
      <c r="S9" s="48"/>
      <c r="T9" s="48"/>
      <c r="U9" s="48">
        <f t="shared" ref="U9:U22" si="3">($AM$31*Q9)-($AF$28*R9)</f>
        <v>3.5951903534151697</v>
      </c>
      <c r="V9" s="48"/>
      <c r="W9" s="48"/>
      <c r="X9" s="48"/>
      <c r="Y9" s="86">
        <f>Q9-U9</f>
        <v>5.376955553522599</v>
      </c>
      <c r="Z9" s="48"/>
      <c r="AA9" s="48"/>
      <c r="AZ9" s="1"/>
      <c r="BA9" s="1"/>
      <c r="BB9" s="3"/>
      <c r="BD9" s="79"/>
      <c r="BE9" s="59"/>
    </row>
    <row r="10" spans="1:57" x14ac:dyDescent="0.35">
      <c r="A10">
        <v>2001</v>
      </c>
      <c r="B10" s="22">
        <v>37135</v>
      </c>
      <c r="C10">
        <v>4.2694402357305536</v>
      </c>
      <c r="D10">
        <v>5.6</v>
      </c>
      <c r="F10">
        <v>2016</v>
      </c>
      <c r="G10">
        <v>240.00541666666666</v>
      </c>
      <c r="H10">
        <f t="shared" si="2"/>
        <v>1.2673605433996427E-2</v>
      </c>
      <c r="L10">
        <v>2009</v>
      </c>
      <c r="M10" s="48">
        <f t="shared" si="0"/>
        <v>6.8549750593316228</v>
      </c>
      <c r="N10" s="48">
        <f t="shared" si="1"/>
        <v>7.2900558232403219</v>
      </c>
      <c r="O10" s="48">
        <f t="shared" ref="O10:O54" si="4">M10*($G$16/VLOOKUP($L10,$F$2:$G$47,2,FALSE))</f>
        <v>8.8300204599789467</v>
      </c>
      <c r="P10" s="48">
        <f t="shared" ref="P10:P54" si="5">N10*($G$16/VLOOKUP($L10,$F$2:$G$47,2,FALSE))</f>
        <v>9.3904560580380974</v>
      </c>
      <c r="Q10" s="75">
        <f t="shared" ref="Q10:Q52" si="6">AVERAGE(O10:P10)</f>
        <v>9.110238259008522</v>
      </c>
      <c r="R10" s="48">
        <f t="shared" ref="R10:R21" si="7">Q10</f>
        <v>9.110238259008522</v>
      </c>
      <c r="S10" s="48"/>
      <c r="T10" s="48"/>
      <c r="U10" s="48">
        <f t="shared" si="3"/>
        <v>3.6505247513612935</v>
      </c>
      <c r="V10" s="48"/>
      <c r="W10" s="48"/>
      <c r="X10" s="48"/>
      <c r="Y10" s="86">
        <f t="shared" ref="Y10:Y54" si="8">Q10-U10</f>
        <v>5.4597135076472281</v>
      </c>
      <c r="Z10" s="48"/>
      <c r="AA10" s="48"/>
      <c r="AZ10" s="1"/>
      <c r="BA10" s="1"/>
      <c r="BB10" s="3"/>
      <c r="BD10" s="79"/>
      <c r="BE10" s="59"/>
    </row>
    <row r="11" spans="1:57" x14ac:dyDescent="0.35">
      <c r="A11">
        <v>2001</v>
      </c>
      <c r="B11" s="22">
        <v>37165</v>
      </c>
      <c r="C11">
        <v>4.2694402357305536</v>
      </c>
      <c r="D11">
        <v>5.6</v>
      </c>
      <c r="F11">
        <v>2017</v>
      </c>
      <c r="G11">
        <v>245.12100000000001</v>
      </c>
      <c r="H11">
        <f t="shared" si="2"/>
        <v>2.1314449500271726E-2</v>
      </c>
      <c r="L11">
        <v>2010</v>
      </c>
      <c r="M11" s="48">
        <f t="shared" si="0"/>
        <v>8.0736606404700471</v>
      </c>
      <c r="N11" s="48">
        <f t="shared" si="1"/>
        <v>8.1583406769832187</v>
      </c>
      <c r="O11" s="48">
        <f t="shared" si="4"/>
        <v>10.232372065079574</v>
      </c>
      <c r="P11" s="48">
        <f t="shared" si="5"/>
        <v>10.339693598479677</v>
      </c>
      <c r="Q11" s="75">
        <f t="shared" si="6"/>
        <v>10.286032831779625</v>
      </c>
      <c r="R11" s="48">
        <f t="shared" si="7"/>
        <v>10.286032831779625</v>
      </c>
      <c r="S11" s="48"/>
      <c r="T11" s="48"/>
      <c r="U11" s="48">
        <f t="shared" si="3"/>
        <v>4.1216723842097363</v>
      </c>
      <c r="V11" s="48"/>
      <c r="W11" s="48"/>
      <c r="X11" s="48"/>
      <c r="Y11" s="86">
        <f t="shared" si="8"/>
        <v>6.164360447569889</v>
      </c>
      <c r="Z11" s="48"/>
      <c r="AA11" s="48"/>
      <c r="AZ11" s="1"/>
      <c r="BA11" s="1"/>
      <c r="BB11" s="3"/>
      <c r="BD11" s="79"/>
      <c r="BE11" s="59"/>
    </row>
    <row r="12" spans="1:57" x14ac:dyDescent="0.35">
      <c r="A12">
        <v>2001</v>
      </c>
      <c r="B12" s="22">
        <v>37196</v>
      </c>
      <c r="C12">
        <v>4.2694402357305536</v>
      </c>
      <c r="D12">
        <v>5.6</v>
      </c>
      <c r="F12">
        <v>2018</v>
      </c>
      <c r="G12">
        <v>251.0989166666667</v>
      </c>
      <c r="H12">
        <f t="shared" si="2"/>
        <v>2.4387615368192339E-2</v>
      </c>
      <c r="L12">
        <v>2011</v>
      </c>
      <c r="M12" s="48">
        <f t="shared" si="0"/>
        <v>8.0990712230067547</v>
      </c>
      <c r="N12" s="48">
        <f t="shared" si="1"/>
        <v>8.6440103108710371</v>
      </c>
      <c r="O12" s="48">
        <f t="shared" si="4"/>
        <v>9.9521150470433692</v>
      </c>
      <c r="P12" s="48">
        <f t="shared" si="5"/>
        <v>10.621734605475012</v>
      </c>
      <c r="Q12" s="75">
        <f t="shared" si="6"/>
        <v>10.286924826259192</v>
      </c>
      <c r="R12" s="48">
        <f t="shared" si="7"/>
        <v>10.286924826259192</v>
      </c>
      <c r="S12" s="48"/>
      <c r="T12" s="48"/>
      <c r="U12" s="48">
        <f t="shared" si="3"/>
        <v>4.122029811516593</v>
      </c>
      <c r="V12" s="48"/>
      <c r="W12" s="48"/>
      <c r="X12" s="48"/>
      <c r="Y12" s="86">
        <f t="shared" si="8"/>
        <v>6.1648950147425987</v>
      </c>
      <c r="Z12" s="48"/>
      <c r="AA12" s="48"/>
      <c r="AZ12" s="1"/>
      <c r="BA12" s="1"/>
      <c r="BB12" s="3"/>
      <c r="BD12" s="79"/>
      <c r="BE12" s="59"/>
    </row>
    <row r="13" spans="1:57" x14ac:dyDescent="0.35">
      <c r="A13">
        <v>2001</v>
      </c>
      <c r="B13" s="22">
        <v>37226</v>
      </c>
      <c r="C13">
        <v>4.2694402357305536</v>
      </c>
      <c r="D13">
        <v>5.6</v>
      </c>
      <c r="F13">
        <v>2019</v>
      </c>
      <c r="G13">
        <v>255.64649999999997</v>
      </c>
      <c r="H13">
        <f>G13/G12-1</f>
        <v>1.8110724624790686E-2</v>
      </c>
      <c r="I13">
        <f>G12*1.015</f>
        <v>254.86540041666666</v>
      </c>
      <c r="J13">
        <f>AVERAGEIF(historical!$W$19:$W$154,rates_forecast_final_retail!$F13,historical!$Y$19:$Y$154)</f>
        <v>253.76025000000001</v>
      </c>
      <c r="L13">
        <v>2012</v>
      </c>
      <c r="M13" s="48">
        <f t="shared" si="0"/>
        <v>8.3255664194681778</v>
      </c>
      <c r="N13" s="48">
        <f t="shared" si="1"/>
        <v>8.9470898107032983</v>
      </c>
      <c r="O13" s="48">
        <f t="shared" si="4"/>
        <v>10.02264314938056</v>
      </c>
      <c r="P13" s="48">
        <f t="shared" si="5"/>
        <v>10.770857366346759</v>
      </c>
      <c r="Q13" s="75">
        <f t="shared" si="6"/>
        <v>10.396750257863658</v>
      </c>
      <c r="R13" s="48">
        <f t="shared" si="7"/>
        <v>10.396750257863658</v>
      </c>
      <c r="S13" s="48"/>
      <c r="T13" s="48"/>
      <c r="U13" s="48">
        <f t="shared" si="3"/>
        <v>4.1660374922163372</v>
      </c>
      <c r="V13" s="48"/>
      <c r="W13" s="48"/>
      <c r="X13" s="48"/>
      <c r="Y13" s="86">
        <f t="shared" si="8"/>
        <v>6.2307127656473211</v>
      </c>
      <c r="Z13" s="48"/>
      <c r="AA13" s="48"/>
      <c r="AZ13" s="1"/>
      <c r="BA13" s="1"/>
      <c r="BB13" s="3"/>
      <c r="BD13" s="79"/>
      <c r="BE13" s="59"/>
    </row>
    <row r="14" spans="1:57" x14ac:dyDescent="0.35">
      <c r="A14">
        <v>2002</v>
      </c>
      <c r="B14" s="22">
        <v>37257</v>
      </c>
      <c r="C14">
        <v>4.457008293679027</v>
      </c>
      <c r="D14">
        <v>5.8</v>
      </c>
      <c r="F14">
        <v>2020</v>
      </c>
      <c r="G14">
        <v>258.83824999999996</v>
      </c>
      <c r="H14">
        <f>G14/G13-1</f>
        <v>1.2485013485418195E-2</v>
      </c>
      <c r="L14">
        <v>2013</v>
      </c>
      <c r="M14" s="48">
        <f t="shared" si="0"/>
        <v>9.0394072873065898</v>
      </c>
      <c r="N14" s="48">
        <f t="shared" si="1"/>
        <v>9.7244983259249178</v>
      </c>
      <c r="O14" s="48">
        <f t="shared" si="4"/>
        <v>10.724770675752504</v>
      </c>
      <c r="P14" s="48">
        <f t="shared" si="5"/>
        <v>11.537594354082849</v>
      </c>
      <c r="Q14" s="75">
        <f>AVERAGE(O14:P14)</f>
        <v>11.131182514917676</v>
      </c>
      <c r="R14" s="48">
        <f t="shared" si="7"/>
        <v>11.131182514917676</v>
      </c>
      <c r="S14" s="48"/>
      <c r="T14" s="48"/>
      <c r="U14" s="48">
        <f t="shared" si="3"/>
        <v>4.46032871230849</v>
      </c>
      <c r="V14" s="48"/>
      <c r="W14" s="48"/>
      <c r="X14" s="48"/>
      <c r="Y14" s="86">
        <f t="shared" si="8"/>
        <v>6.6708538026091855</v>
      </c>
      <c r="Z14" s="48"/>
      <c r="AA14" s="48"/>
      <c r="AZ14" s="1"/>
      <c r="BA14" s="1"/>
      <c r="BB14" s="3"/>
      <c r="BD14" s="79"/>
      <c r="BE14" s="59"/>
    </row>
    <row r="15" spans="1:57" x14ac:dyDescent="0.35">
      <c r="A15">
        <v>2002</v>
      </c>
      <c r="B15" s="22">
        <v>37288</v>
      </c>
      <c r="C15">
        <v>4.457008293679027</v>
      </c>
      <c r="D15">
        <v>5.8</v>
      </c>
      <c r="F15">
        <v>2021</v>
      </c>
      <c r="G15" s="94">
        <v>270.96541666666667</v>
      </c>
      <c r="H15">
        <f>G15/G14-1</f>
        <v>4.6852297396797749E-2</v>
      </c>
      <c r="L15">
        <v>2014</v>
      </c>
      <c r="M15" s="48">
        <f t="shared" si="0"/>
        <v>9.6101813902275879</v>
      </c>
      <c r="N15" s="48">
        <f t="shared" si="1"/>
        <v>10.172954580322362</v>
      </c>
      <c r="O15" s="48">
        <f t="shared" si="4"/>
        <v>11.220697212843165</v>
      </c>
      <c r="P15" s="48">
        <f t="shared" si="5"/>
        <v>11.877782371712339</v>
      </c>
      <c r="Q15" s="75">
        <f t="shared" si="6"/>
        <v>11.549239792277753</v>
      </c>
      <c r="R15" s="48">
        <f t="shared" si="7"/>
        <v>11.549239792277753</v>
      </c>
      <c r="S15" s="48"/>
      <c r="T15" s="48"/>
      <c r="U15" s="48">
        <f t="shared" si="3"/>
        <v>4.6278466624543704</v>
      </c>
      <c r="V15" s="48"/>
      <c r="W15" s="48"/>
      <c r="X15" s="48"/>
      <c r="Y15" s="86">
        <f t="shared" si="8"/>
        <v>6.9213931298233824</v>
      </c>
      <c r="Z15" s="48"/>
      <c r="AA15" s="48"/>
      <c r="AZ15" s="1"/>
      <c r="BA15" s="1"/>
      <c r="BB15" s="3"/>
      <c r="BD15" s="79"/>
      <c r="BE15" s="59"/>
    </row>
    <row r="16" spans="1:57" x14ac:dyDescent="0.35">
      <c r="A16">
        <v>2002</v>
      </c>
      <c r="B16" s="22">
        <v>37316</v>
      </c>
      <c r="C16">
        <v>4.457008293679027</v>
      </c>
      <c r="D16">
        <v>5.8</v>
      </c>
      <c r="F16">
        <v>2022</v>
      </c>
      <c r="G16" s="49">
        <v>276.384725</v>
      </c>
      <c r="L16">
        <v>2015</v>
      </c>
      <c r="M16" s="48">
        <f t="shared" si="0"/>
        <v>9.4664424620074392</v>
      </c>
      <c r="N16" s="48">
        <f t="shared" si="1"/>
        <v>10.522092448542899</v>
      </c>
      <c r="O16" s="48">
        <f t="shared" si="4"/>
        <v>11.039496951352676</v>
      </c>
      <c r="P16" s="48">
        <f t="shared" si="5"/>
        <v>12.270566052002174</v>
      </c>
      <c r="Q16" s="75">
        <f t="shared" si="6"/>
        <v>11.655031501677424</v>
      </c>
      <c r="R16" s="48">
        <f t="shared" si="7"/>
        <v>11.655031501677424</v>
      </c>
      <c r="S16" s="48"/>
      <c r="T16" s="48"/>
      <c r="U16" s="48">
        <f t="shared" si="3"/>
        <v>4.6702380075183081</v>
      </c>
      <c r="V16" s="48"/>
      <c r="W16" s="48"/>
      <c r="X16" s="48"/>
      <c r="Y16" s="86">
        <f t="shared" si="8"/>
        <v>6.9847934941591161</v>
      </c>
      <c r="Z16" s="48"/>
      <c r="AA16" s="48"/>
      <c r="AZ16" s="1"/>
      <c r="BA16" s="1"/>
      <c r="BB16" s="3"/>
      <c r="BD16" s="79"/>
      <c r="BE16" s="59"/>
    </row>
    <row r="17" spans="1:57" x14ac:dyDescent="0.35">
      <c r="A17">
        <v>2002</v>
      </c>
      <c r="B17" s="22">
        <v>37347</v>
      </c>
      <c r="C17">
        <v>4.457008293679027</v>
      </c>
      <c r="D17">
        <v>5.8</v>
      </c>
      <c r="F17">
        <v>2023</v>
      </c>
      <c r="G17" s="49">
        <v>281.9124195</v>
      </c>
      <c r="L17">
        <v>2016</v>
      </c>
      <c r="M17" s="48">
        <f t="shared" si="0"/>
        <v>9.7212088816401216</v>
      </c>
      <c r="N17" s="48">
        <f t="shared" si="1"/>
        <v>10.3761831236082</v>
      </c>
      <c r="O17" s="48">
        <f t="shared" si="4"/>
        <v>11.194720855618172</v>
      </c>
      <c r="P17" s="48">
        <f t="shared" si="5"/>
        <v>11.948974148158852</v>
      </c>
      <c r="Q17" s="75">
        <f t="shared" si="6"/>
        <v>11.571847501888513</v>
      </c>
      <c r="R17" s="48">
        <f t="shared" si="7"/>
        <v>11.571847501888513</v>
      </c>
      <c r="S17" s="48"/>
      <c r="T17" s="48"/>
      <c r="U17" s="48">
        <f t="shared" si="3"/>
        <v>4.6369057014343955</v>
      </c>
      <c r="V17" s="48"/>
      <c r="W17" s="48"/>
      <c r="X17" s="48"/>
      <c r="Y17" s="86">
        <f t="shared" si="8"/>
        <v>6.9349418004541175</v>
      </c>
      <c r="Z17" s="48"/>
      <c r="AA17" s="48"/>
      <c r="AZ17" s="1"/>
      <c r="BA17" s="1"/>
      <c r="BB17" s="3"/>
      <c r="BD17" s="79"/>
      <c r="BE17" s="59"/>
    </row>
    <row r="18" spans="1:57" x14ac:dyDescent="0.35">
      <c r="A18">
        <v>2002</v>
      </c>
      <c r="B18" s="22">
        <v>37377</v>
      </c>
      <c r="C18">
        <v>4.457008293679027</v>
      </c>
      <c r="D18">
        <v>5.8</v>
      </c>
      <c r="F18">
        <v>2024</v>
      </c>
      <c r="G18" s="49">
        <v>287.55066789</v>
      </c>
      <c r="L18">
        <v>2017</v>
      </c>
      <c r="M18" s="48">
        <f t="shared" si="0"/>
        <v>10.007850298897198</v>
      </c>
      <c r="N18" s="48">
        <f t="shared" si="1"/>
        <v>10.691635497547695</v>
      </c>
      <c r="O18" s="48">
        <f t="shared" si="4"/>
        <v>11.284292054543959</v>
      </c>
      <c r="P18" s="48">
        <f t="shared" si="5"/>
        <v>12.055289986537089</v>
      </c>
      <c r="Q18" s="75">
        <f t="shared" si="6"/>
        <v>11.669791020540524</v>
      </c>
      <c r="R18" s="48">
        <f t="shared" si="7"/>
        <v>11.669791020540524</v>
      </c>
      <c r="S18" s="48"/>
      <c r="T18" s="48"/>
      <c r="U18" s="48">
        <f t="shared" si="3"/>
        <v>4.6761522314272872</v>
      </c>
      <c r="V18" s="48"/>
      <c r="W18" s="48"/>
      <c r="X18" s="48"/>
      <c r="Y18" s="86">
        <f t="shared" si="8"/>
        <v>6.9936387891132368</v>
      </c>
      <c r="Z18" s="48"/>
      <c r="AA18" s="48"/>
      <c r="AZ18" s="1"/>
      <c r="BA18" s="1"/>
      <c r="BB18" s="3"/>
      <c r="BD18" s="79"/>
      <c r="BE18" s="59"/>
    </row>
    <row r="19" spans="1:57" x14ac:dyDescent="0.35">
      <c r="A19">
        <v>2002</v>
      </c>
      <c r="B19" s="22">
        <v>37408</v>
      </c>
      <c r="C19">
        <v>4.457008293679027</v>
      </c>
      <c r="D19">
        <v>5.8</v>
      </c>
      <c r="F19">
        <v>2025</v>
      </c>
      <c r="G19" s="49">
        <v>293.30168124779999</v>
      </c>
      <c r="L19">
        <v>2018</v>
      </c>
      <c r="M19" s="48">
        <f t="shared" si="0"/>
        <v>9.76136457759881</v>
      </c>
      <c r="N19" s="48">
        <f t="shared" si="1"/>
        <v>10.515127788233999</v>
      </c>
      <c r="O19" s="48">
        <f t="shared" si="4"/>
        <v>10.744339721647762</v>
      </c>
      <c r="P19" s="48">
        <f t="shared" si="5"/>
        <v>11.574007330142782</v>
      </c>
      <c r="Q19" s="75">
        <f t="shared" si="6"/>
        <v>11.159173525895273</v>
      </c>
      <c r="R19" s="48">
        <f t="shared" si="7"/>
        <v>11.159173525895273</v>
      </c>
      <c r="S19" s="48"/>
      <c r="T19" s="48"/>
      <c r="U19" s="48">
        <f t="shared" si="3"/>
        <v>4.4715448710393888</v>
      </c>
      <c r="V19" s="48"/>
      <c r="W19" s="48"/>
      <c r="X19" s="48"/>
      <c r="Y19" s="86">
        <f t="shared" si="8"/>
        <v>6.6876286548558843</v>
      </c>
      <c r="Z19" s="48"/>
      <c r="AA19" s="48"/>
      <c r="AZ19" s="1"/>
      <c r="BA19" s="1"/>
      <c r="BB19" s="3"/>
      <c r="BD19" s="79"/>
      <c r="BE19" s="59"/>
    </row>
    <row r="20" spans="1:57" x14ac:dyDescent="0.35">
      <c r="A20">
        <v>2002</v>
      </c>
      <c r="B20" s="22">
        <v>37438</v>
      </c>
      <c r="C20">
        <v>4.457008293679027</v>
      </c>
      <c r="D20">
        <v>5.8</v>
      </c>
      <c r="F20">
        <v>2026</v>
      </c>
      <c r="G20" s="49">
        <v>299.16771487275599</v>
      </c>
      <c r="L20">
        <v>2019</v>
      </c>
      <c r="M20" s="48">
        <f t="shared" si="0"/>
        <v>10.1748921322593</v>
      </c>
      <c r="N20" s="48">
        <f t="shared" si="1"/>
        <v>10.996160383794701</v>
      </c>
      <c r="O20" s="48">
        <f t="shared" si="4"/>
        <v>11.000286582758422</v>
      </c>
      <c r="P20" s="48">
        <f t="shared" si="5"/>
        <v>11.888176696066612</v>
      </c>
      <c r="Q20" s="75">
        <f t="shared" si="6"/>
        <v>11.444231639412518</v>
      </c>
      <c r="R20" s="48">
        <f t="shared" si="7"/>
        <v>11.444231639412518</v>
      </c>
      <c r="S20" s="48"/>
      <c r="T20" s="48"/>
      <c r="U20" s="48">
        <f t="shared" si="3"/>
        <v>4.5857692929903813</v>
      </c>
      <c r="V20" s="48"/>
      <c r="W20" s="48"/>
      <c r="X20" s="48"/>
      <c r="Y20" s="86">
        <f t="shared" si="8"/>
        <v>6.8584623464221366</v>
      </c>
      <c r="Z20" s="48"/>
      <c r="AA20" s="48"/>
      <c r="AZ20" s="1"/>
      <c r="BA20" s="1"/>
      <c r="BB20" s="3"/>
      <c r="BD20" s="79"/>
      <c r="BE20" s="59"/>
    </row>
    <row r="21" spans="1:57" x14ac:dyDescent="0.35">
      <c r="A21">
        <v>2002</v>
      </c>
      <c r="B21" s="22">
        <v>37469</v>
      </c>
      <c r="C21">
        <v>4.457008293679027</v>
      </c>
      <c r="D21">
        <v>5.8</v>
      </c>
      <c r="F21">
        <v>2027</v>
      </c>
      <c r="G21" s="49">
        <v>305.15106917021114</v>
      </c>
      <c r="L21">
        <v>2020</v>
      </c>
      <c r="M21" s="48">
        <f t="shared" si="0"/>
        <v>10.414650217965599</v>
      </c>
      <c r="N21" s="48">
        <f t="shared" si="1"/>
        <v>11.101562310164597</v>
      </c>
      <c r="O21" s="48">
        <f t="shared" si="4"/>
        <v>11.120652517406576</v>
      </c>
      <c r="P21" s="48">
        <f t="shared" si="5"/>
        <v>11.854129929271302</v>
      </c>
      <c r="Q21" s="75">
        <f t="shared" si="6"/>
        <v>11.487391223338939</v>
      </c>
      <c r="R21" s="48">
        <f t="shared" si="7"/>
        <v>11.487391223338939</v>
      </c>
      <c r="S21" s="48"/>
      <c r="T21" s="48"/>
      <c r="U21" s="48">
        <f t="shared" si="3"/>
        <v>4.6030635859498492</v>
      </c>
      <c r="V21" s="48"/>
      <c r="W21" s="48"/>
      <c r="X21" s="48"/>
      <c r="Y21" s="86">
        <f t="shared" si="8"/>
        <v>6.8843276373890898</v>
      </c>
      <c r="Z21" s="48"/>
      <c r="AA21" s="48"/>
      <c r="AZ21" s="1"/>
      <c r="BA21" s="1"/>
      <c r="BB21" s="3"/>
      <c r="BD21" s="79"/>
      <c r="BE21" s="59"/>
    </row>
    <row r="22" spans="1:57" x14ac:dyDescent="0.35">
      <c r="A22">
        <v>2002</v>
      </c>
      <c r="B22" s="22">
        <v>37500</v>
      </c>
      <c r="C22">
        <v>4.457008293679027</v>
      </c>
      <c r="D22">
        <v>5.8</v>
      </c>
      <c r="F22">
        <v>2028</v>
      </c>
      <c r="G22" s="49">
        <v>311.25409055361536</v>
      </c>
      <c r="L22">
        <v>2021</v>
      </c>
      <c r="M22" s="48">
        <f t="shared" si="0"/>
        <v>11.003359615973793</v>
      </c>
      <c r="N22" s="48">
        <f t="shared" si="1"/>
        <v>11.351327561775451</v>
      </c>
      <c r="O22" s="48">
        <f t="shared" si="4"/>
        <v>11.223426808293269</v>
      </c>
      <c r="P22" s="48">
        <f t="shared" si="5"/>
        <v>11.57835411301096</v>
      </c>
      <c r="Q22" s="75">
        <f t="shared" si="6"/>
        <v>11.400890460652114</v>
      </c>
      <c r="R22" s="48">
        <f>Q22*0.72</f>
        <v>8.2086411316695216</v>
      </c>
      <c r="S22" s="48"/>
      <c r="T22" s="48"/>
      <c r="U22" s="48">
        <f t="shared" si="3"/>
        <v>5.6473825071349326</v>
      </c>
      <c r="V22" s="48"/>
      <c r="W22" s="48"/>
      <c r="X22" s="48"/>
      <c r="Y22" s="86">
        <f t="shared" si="8"/>
        <v>5.7535079535171816</v>
      </c>
      <c r="Z22" s="48"/>
      <c r="AA22" s="48"/>
      <c r="AZ22" s="1"/>
      <c r="BA22" s="1"/>
      <c r="BB22" s="3"/>
      <c r="BD22" s="79"/>
      <c r="BE22" s="59"/>
    </row>
    <row r="23" spans="1:57" x14ac:dyDescent="0.35">
      <c r="A23">
        <v>2002</v>
      </c>
      <c r="B23" s="22">
        <v>37530</v>
      </c>
      <c r="C23">
        <v>4.457008293679027</v>
      </c>
      <c r="D23">
        <v>5.8</v>
      </c>
      <c r="F23">
        <v>2029</v>
      </c>
      <c r="G23" s="49">
        <v>317.47917236468766</v>
      </c>
      <c r="L23" s="76">
        <v>2022</v>
      </c>
      <c r="M23" s="77">
        <f t="shared" si="0"/>
        <v>11.420110503292392</v>
      </c>
      <c r="N23" s="77">
        <f t="shared" si="1"/>
        <v>11.806226356414255</v>
      </c>
      <c r="O23" s="77">
        <f t="shared" si="4"/>
        <v>11.420110503292392</v>
      </c>
      <c r="P23" s="77">
        <f t="shared" si="5"/>
        <v>11.806226356414255</v>
      </c>
      <c r="Q23" s="77">
        <f t="shared" si="6"/>
        <v>11.613168429853324</v>
      </c>
      <c r="R23" s="77">
        <f>Q23*0.72</f>
        <v>8.3614812694943925</v>
      </c>
      <c r="S23" s="77"/>
      <c r="T23" s="77"/>
      <c r="U23" s="77">
        <f>($AM$31*Q23)-($AF$28*R23)</f>
        <v>5.7525334945998594</v>
      </c>
      <c r="V23" s="77"/>
      <c r="W23" s="77"/>
      <c r="X23" s="77"/>
      <c r="Y23" s="77">
        <f>Q23-U23</f>
        <v>5.860634935253465</v>
      </c>
      <c r="Z23" s="48"/>
      <c r="AA23" s="48"/>
      <c r="AC23" t="s">
        <v>67</v>
      </c>
      <c r="AD23" t="s">
        <v>68</v>
      </c>
      <c r="AE23" t="s">
        <v>69</v>
      </c>
      <c r="AF23" t="s">
        <v>70</v>
      </c>
      <c r="AL23" t="s">
        <v>76</v>
      </c>
      <c r="AR23" t="s">
        <v>77</v>
      </c>
      <c r="AZ23" s="1"/>
      <c r="BA23" s="1"/>
      <c r="BB23" s="3"/>
      <c r="BD23" s="79"/>
      <c r="BE23" s="59"/>
    </row>
    <row r="24" spans="1:57" x14ac:dyDescent="0.35">
      <c r="A24">
        <v>2002</v>
      </c>
      <c r="B24" s="22">
        <v>37561</v>
      </c>
      <c r="C24">
        <v>4.457008293679027</v>
      </c>
      <c r="D24">
        <v>5.8</v>
      </c>
      <c r="F24">
        <v>2030</v>
      </c>
      <c r="G24" s="49">
        <v>323.82875581198141</v>
      </c>
      <c r="L24">
        <v>2023</v>
      </c>
      <c r="M24" s="48">
        <f t="shared" si="0"/>
        <v>11.535458231472104</v>
      </c>
      <c r="N24" s="48">
        <f t="shared" si="1"/>
        <v>12.0714195301085</v>
      </c>
      <c r="O24" s="48">
        <f t="shared" si="4"/>
        <v>11.309272775953044</v>
      </c>
      <c r="P24" s="48">
        <f t="shared" si="5"/>
        <v>11.834725029518138</v>
      </c>
      <c r="Q24" s="75">
        <f t="shared" si="6"/>
        <v>11.57199890273559</v>
      </c>
      <c r="R24" s="48">
        <f t="shared" ref="R24:R54" si="9">Q24*0.72</f>
        <v>8.3318392099696243</v>
      </c>
      <c r="S24" s="48"/>
      <c r="T24" s="48"/>
      <c r="U24" s="48">
        <f t="shared" ref="U24:U52" si="10">($AM$31*Q24)-($AF$28*R24)</f>
        <v>5.7321403447775605</v>
      </c>
      <c r="V24" s="48"/>
      <c r="W24" s="48"/>
      <c r="X24" s="48"/>
      <c r="Y24" s="86">
        <f t="shared" si="8"/>
        <v>5.8398585579580296</v>
      </c>
      <c r="Z24" s="48"/>
      <c r="AA24" s="48"/>
      <c r="AC24">
        <v>1</v>
      </c>
      <c r="AD24" s="59">
        <f>1-AE24</f>
        <v>0.92999999999999994</v>
      </c>
      <c r="AE24" s="59">
        <v>7.0000000000000007E-2</v>
      </c>
      <c r="AF24" s="59">
        <f>SUM($AE$24:AE24)/AC24</f>
        <v>7.0000000000000007E-2</v>
      </c>
      <c r="AZ24" s="1"/>
      <c r="BA24" s="1"/>
      <c r="BB24" s="3"/>
      <c r="BD24" s="79"/>
      <c r="BE24" s="59"/>
    </row>
    <row r="25" spans="1:57" x14ac:dyDescent="0.35">
      <c r="A25">
        <v>2002</v>
      </c>
      <c r="B25" s="22">
        <v>37591</v>
      </c>
      <c r="C25">
        <v>4.457008293679027</v>
      </c>
      <c r="D25">
        <v>5.8</v>
      </c>
      <c r="F25">
        <v>2031</v>
      </c>
      <c r="G25" s="49">
        <v>330.30533092822105</v>
      </c>
      <c r="L25">
        <v>2024</v>
      </c>
      <c r="M25" s="48">
        <f t="shared" si="0"/>
        <v>11.644244857809499</v>
      </c>
      <c r="N25" s="48">
        <f t="shared" si="1"/>
        <v>12.125059518272701</v>
      </c>
      <c r="O25" s="48">
        <f t="shared" si="4"/>
        <v>11.192084638417434</v>
      </c>
      <c r="P25" s="48">
        <f t="shared" si="5"/>
        <v>11.654228679616207</v>
      </c>
      <c r="Q25" s="75">
        <f t="shared" si="6"/>
        <v>11.42315665901682</v>
      </c>
      <c r="R25" s="48">
        <f t="shared" si="9"/>
        <v>8.2246727944921112</v>
      </c>
      <c r="S25" s="48"/>
      <c r="T25" s="48"/>
      <c r="U25" s="48">
        <f t="shared" si="10"/>
        <v>5.6584119736120657</v>
      </c>
      <c r="V25" s="48"/>
      <c r="W25" s="48"/>
      <c r="X25" s="48"/>
      <c r="Y25" s="86">
        <f t="shared" si="8"/>
        <v>5.7647446854047546</v>
      </c>
      <c r="Z25" s="48"/>
      <c r="AA25" s="48"/>
      <c r="AC25">
        <v>2</v>
      </c>
      <c r="AD25" s="59">
        <f t="shared" ref="AD25:AD28" si="11">1-AE25</f>
        <v>0.75</v>
      </c>
      <c r="AE25" s="59">
        <v>0.25</v>
      </c>
      <c r="AF25" s="59">
        <f>SUM($AE$24:AE25)/AC25</f>
        <v>0.16</v>
      </c>
      <c r="AL25" t="s">
        <v>71</v>
      </c>
      <c r="AM25">
        <v>1638</v>
      </c>
      <c r="AR25" t="s">
        <v>71</v>
      </c>
      <c r="AS25">
        <v>1569</v>
      </c>
      <c r="AZ25" s="1"/>
      <c r="BA25" s="1"/>
      <c r="BB25" s="3"/>
      <c r="BD25" s="79"/>
      <c r="BE25" s="59"/>
    </row>
    <row r="26" spans="1:57" x14ac:dyDescent="0.35">
      <c r="A26">
        <v>2003</v>
      </c>
      <c r="B26" s="22">
        <v>37622</v>
      </c>
      <c r="C26">
        <v>4.5960275764781944</v>
      </c>
      <c r="D26">
        <v>5.9</v>
      </c>
      <c r="F26">
        <v>2032</v>
      </c>
      <c r="G26" s="49">
        <v>336.91143754678546</v>
      </c>
      <c r="L26">
        <v>2025</v>
      </c>
      <c r="M26" s="48">
        <f t="shared" si="0"/>
        <v>11.725188197733301</v>
      </c>
      <c r="N26" s="48">
        <f t="shared" si="1"/>
        <v>12.210067598487898</v>
      </c>
      <c r="O26" s="48">
        <f t="shared" si="4"/>
        <v>11.048906715491498</v>
      </c>
      <c r="P26" s="48">
        <f t="shared" si="5"/>
        <v>11.505819404384342</v>
      </c>
      <c r="Q26" s="75">
        <f t="shared" si="6"/>
        <v>11.277363059937919</v>
      </c>
      <c r="R26" s="48">
        <f t="shared" si="9"/>
        <v>8.1197014031553021</v>
      </c>
      <c r="S26" s="48"/>
      <c r="T26" s="48"/>
      <c r="U26" s="48">
        <f>($AM$31*Q26)-($AF$28*R26)</f>
        <v>5.5861937355777584</v>
      </c>
      <c r="V26" s="48"/>
      <c r="W26" s="48"/>
      <c r="X26" s="48"/>
      <c r="Y26" s="86">
        <f t="shared" si="8"/>
        <v>5.6911693243601604</v>
      </c>
      <c r="Z26" s="48"/>
      <c r="AA26" s="48"/>
      <c r="AC26">
        <v>3</v>
      </c>
      <c r="AD26" s="59">
        <f t="shared" si="11"/>
        <v>0.63</v>
      </c>
      <c r="AE26" s="59">
        <v>0.37</v>
      </c>
      <c r="AF26" s="59">
        <f>SUM($AE$24:AE26)/AC26</f>
        <v>0.22999999999999998</v>
      </c>
      <c r="AL26" t="s">
        <v>72</v>
      </c>
      <c r="AM26">
        <v>830</v>
      </c>
      <c r="AR26" t="s">
        <v>72</v>
      </c>
      <c r="AS26">
        <v>322</v>
      </c>
      <c r="BB26" s="78"/>
      <c r="BC26" s="31"/>
      <c r="BD26" s="79"/>
      <c r="BE26" s="80"/>
    </row>
    <row r="27" spans="1:57" x14ac:dyDescent="0.35">
      <c r="A27">
        <v>2003</v>
      </c>
      <c r="B27" s="22">
        <v>37653</v>
      </c>
      <c r="C27">
        <v>4.5960275764781944</v>
      </c>
      <c r="D27">
        <v>5.9</v>
      </c>
      <c r="F27">
        <v>2033</v>
      </c>
      <c r="G27" s="49">
        <v>343.64966629772118</v>
      </c>
      <c r="L27">
        <v>2026</v>
      </c>
      <c r="M27" s="48">
        <f t="shared" si="0"/>
        <v>11.959691961687966</v>
      </c>
      <c r="N27" s="48">
        <f t="shared" si="1"/>
        <v>12.454268950457658</v>
      </c>
      <c r="O27" s="48">
        <f t="shared" si="4"/>
        <v>11.048906715491496</v>
      </c>
      <c r="P27" s="48">
        <f t="shared" si="5"/>
        <v>11.505819404384344</v>
      </c>
      <c r="Q27" s="75">
        <f t="shared" si="6"/>
        <v>11.277363059937919</v>
      </c>
      <c r="R27" s="48">
        <f t="shared" si="9"/>
        <v>8.1197014031553021</v>
      </c>
      <c r="S27" s="48"/>
      <c r="T27" s="48"/>
      <c r="U27" s="48">
        <f t="shared" si="10"/>
        <v>5.5861937355777584</v>
      </c>
      <c r="V27" s="48"/>
      <c r="W27" s="48"/>
      <c r="X27" s="48"/>
      <c r="Y27" s="86">
        <f t="shared" si="8"/>
        <v>5.6911693243601604</v>
      </c>
      <c r="Z27" s="48"/>
      <c r="AA27" s="48"/>
      <c r="AC27">
        <v>4</v>
      </c>
      <c r="AD27" s="59">
        <f t="shared" si="11"/>
        <v>0.54</v>
      </c>
      <c r="AE27" s="59">
        <v>0.46</v>
      </c>
      <c r="AF27" s="59">
        <f>SUM($AE$24:AE27)/AC27</f>
        <v>0.28749999999999998</v>
      </c>
      <c r="AL27" t="s">
        <v>73</v>
      </c>
      <c r="AM27">
        <v>1210</v>
      </c>
      <c r="AR27" t="s">
        <v>73</v>
      </c>
      <c r="AS27">
        <v>1012</v>
      </c>
      <c r="BB27" s="78"/>
      <c r="BC27" s="31"/>
      <c r="BD27" s="79"/>
      <c r="BE27" s="80"/>
    </row>
    <row r="28" spans="1:57" x14ac:dyDescent="0.35">
      <c r="A28">
        <v>2003</v>
      </c>
      <c r="B28" s="22">
        <v>37681</v>
      </c>
      <c r="C28">
        <v>4.5960275764781944</v>
      </c>
      <c r="D28">
        <v>5.9</v>
      </c>
      <c r="F28">
        <v>2034</v>
      </c>
      <c r="G28" s="49">
        <v>350.52265962367562</v>
      </c>
      <c r="L28">
        <v>2027</v>
      </c>
      <c r="M28" s="48">
        <f t="shared" si="0"/>
        <v>12.198885800921728</v>
      </c>
      <c r="N28" s="48">
        <f t="shared" si="1"/>
        <v>12.70335432946681</v>
      </c>
      <c r="O28" s="48">
        <f t="shared" si="4"/>
        <v>11.048906715491498</v>
      </c>
      <c r="P28" s="48">
        <f t="shared" si="5"/>
        <v>11.505819404384342</v>
      </c>
      <c r="Q28" s="75">
        <f t="shared" si="6"/>
        <v>11.277363059937919</v>
      </c>
      <c r="R28" s="48">
        <f t="shared" si="9"/>
        <v>8.1197014031553021</v>
      </c>
      <c r="S28" s="48"/>
      <c r="T28" s="48"/>
      <c r="U28" s="48">
        <f t="shared" si="10"/>
        <v>5.5861937355777584</v>
      </c>
      <c r="V28" s="48"/>
      <c r="W28" s="48"/>
      <c r="X28" s="48"/>
      <c r="Y28" s="86">
        <f>Q28-U28</f>
        <v>5.6911693243601604</v>
      </c>
      <c r="Z28" s="48"/>
      <c r="AA28" s="48"/>
      <c r="AC28" s="31">
        <v>5</v>
      </c>
      <c r="AD28" s="61">
        <f t="shared" si="11"/>
        <v>0.45999999999999996</v>
      </c>
      <c r="AE28" s="61">
        <v>0.54</v>
      </c>
      <c r="AF28" s="60">
        <f>SUM($AE$24:AE28)/AC28</f>
        <v>0.33799999999999997</v>
      </c>
      <c r="AL28" t="s">
        <v>69</v>
      </c>
      <c r="AM28">
        <v>380</v>
      </c>
      <c r="AR28" t="s">
        <v>69</v>
      </c>
      <c r="AS28">
        <v>690</v>
      </c>
      <c r="BB28" s="78"/>
      <c r="BC28" s="31"/>
      <c r="BD28" s="79"/>
      <c r="BE28" s="80"/>
    </row>
    <row r="29" spans="1:57" x14ac:dyDescent="0.35">
      <c r="A29">
        <v>2003</v>
      </c>
      <c r="B29" s="22">
        <v>37712</v>
      </c>
      <c r="C29">
        <v>4.5960275764781944</v>
      </c>
      <c r="D29">
        <v>5.9</v>
      </c>
      <c r="F29">
        <v>2035</v>
      </c>
      <c r="G29" s="49">
        <v>357.53311281614913</v>
      </c>
      <c r="L29">
        <v>2028</v>
      </c>
      <c r="M29" s="48">
        <f t="shared" si="0"/>
        <v>12.442863516940163</v>
      </c>
      <c r="N29" s="48">
        <f t="shared" si="1"/>
        <v>12.957421416056148</v>
      </c>
      <c r="O29" s="48">
        <f t="shared" si="4"/>
        <v>11.048906715491498</v>
      </c>
      <c r="P29" s="48">
        <f t="shared" si="5"/>
        <v>11.505819404384342</v>
      </c>
      <c r="Q29" s="75">
        <f t="shared" si="6"/>
        <v>11.277363059937919</v>
      </c>
      <c r="R29" s="48">
        <f t="shared" si="9"/>
        <v>8.1197014031553021</v>
      </c>
      <c r="S29" s="48"/>
      <c r="T29" s="48"/>
      <c r="U29" s="48">
        <f t="shared" si="10"/>
        <v>5.5861937355777584</v>
      </c>
      <c r="V29" s="48"/>
      <c r="W29" s="48"/>
      <c r="X29" s="48"/>
      <c r="Y29" s="86">
        <f t="shared" si="8"/>
        <v>5.6911693243601604</v>
      </c>
      <c r="Z29" s="48"/>
      <c r="AA29" s="48"/>
      <c r="AC29">
        <v>6</v>
      </c>
      <c r="AD29" s="59">
        <f>1-AE29</f>
        <v>0.39</v>
      </c>
      <c r="AE29" s="59">
        <v>0.61</v>
      </c>
      <c r="AF29" s="59">
        <f>SUM($AE$24:AE29)/AC29</f>
        <v>0.3833333333333333</v>
      </c>
      <c r="AL29" t="s">
        <v>74</v>
      </c>
      <c r="AM29">
        <v>427</v>
      </c>
      <c r="AR29" t="s">
        <v>74</v>
      </c>
      <c r="AS29">
        <v>557</v>
      </c>
      <c r="BB29" s="78"/>
      <c r="BC29" s="31"/>
      <c r="BD29" s="79"/>
      <c r="BE29" s="80"/>
    </row>
    <row r="30" spans="1:57" x14ac:dyDescent="0.35">
      <c r="A30">
        <v>2003</v>
      </c>
      <c r="B30" s="22">
        <v>37742</v>
      </c>
      <c r="C30">
        <v>4.5960275764781944</v>
      </c>
      <c r="D30">
        <v>5.9</v>
      </c>
      <c r="F30">
        <v>2036</v>
      </c>
      <c r="G30" s="49">
        <v>364.68377507247214</v>
      </c>
      <c r="L30">
        <v>2029</v>
      </c>
      <c r="M30" s="48">
        <f t="shared" si="0"/>
        <v>12.691720787278966</v>
      </c>
      <c r="N30" s="48">
        <f t="shared" si="1"/>
        <v>13.21656984437727</v>
      </c>
      <c r="O30" s="48">
        <f t="shared" si="4"/>
        <v>11.048906715491499</v>
      </c>
      <c r="P30" s="48">
        <f t="shared" si="5"/>
        <v>11.505819404384344</v>
      </c>
      <c r="Q30" s="75">
        <f t="shared" si="6"/>
        <v>11.277363059937922</v>
      </c>
      <c r="R30" s="48">
        <f t="shared" si="9"/>
        <v>8.1197014031553039</v>
      </c>
      <c r="S30" s="48"/>
      <c r="T30" s="48"/>
      <c r="U30" s="48">
        <f t="shared" si="10"/>
        <v>5.5861937355777602</v>
      </c>
      <c r="V30" s="48"/>
      <c r="W30" s="48"/>
      <c r="X30" s="48"/>
      <c r="Y30" s="86">
        <f t="shared" si="8"/>
        <v>5.6911693243601622</v>
      </c>
      <c r="Z30" s="48"/>
      <c r="AA30" s="48"/>
      <c r="AC30">
        <v>7</v>
      </c>
      <c r="AD30" s="59">
        <f t="shared" ref="AD30:AD38" si="12">1-AE30</f>
        <v>0.31999999999999995</v>
      </c>
      <c r="AE30" s="59">
        <v>0.68</v>
      </c>
      <c r="AF30" s="59">
        <f>SUM($AE$24:AE30)/AC30</f>
        <v>0.42571428571428571</v>
      </c>
      <c r="BB30" s="78"/>
      <c r="BC30" s="31"/>
      <c r="BD30" s="79"/>
      <c r="BE30" s="80"/>
    </row>
    <row r="31" spans="1:57" x14ac:dyDescent="0.35">
      <c r="A31">
        <v>2003</v>
      </c>
      <c r="B31" s="22">
        <v>37773</v>
      </c>
      <c r="C31">
        <v>4.5960275764781944</v>
      </c>
      <c r="D31">
        <v>5.9</v>
      </c>
      <c r="F31">
        <v>2037</v>
      </c>
      <c r="G31" s="49">
        <v>371.9774505739216</v>
      </c>
      <c r="L31">
        <v>2030</v>
      </c>
      <c r="M31" s="48">
        <f t="shared" si="0"/>
        <v>12.945555203024545</v>
      </c>
      <c r="N31" s="48">
        <f t="shared" si="1"/>
        <v>13.480901241264817</v>
      </c>
      <c r="O31" s="48">
        <f t="shared" si="4"/>
        <v>11.048906715491498</v>
      </c>
      <c r="P31" s="48">
        <f t="shared" si="5"/>
        <v>11.505819404384344</v>
      </c>
      <c r="Q31" s="75">
        <f t="shared" si="6"/>
        <v>11.277363059937921</v>
      </c>
      <c r="R31" s="48">
        <f t="shared" si="9"/>
        <v>8.1197014031553021</v>
      </c>
      <c r="S31" s="48"/>
      <c r="T31" s="48"/>
      <c r="U31" s="48">
        <f t="shared" si="10"/>
        <v>5.5861937355777602</v>
      </c>
      <c r="V31" s="48"/>
      <c r="W31" s="48"/>
      <c r="X31" s="48"/>
      <c r="Y31" s="86">
        <f t="shared" si="8"/>
        <v>5.6911693243601604</v>
      </c>
      <c r="Z31" s="48"/>
      <c r="AA31" s="48"/>
      <c r="AC31">
        <v>8</v>
      </c>
      <c r="AD31" s="59">
        <f t="shared" si="12"/>
        <v>0.27</v>
      </c>
      <c r="AE31" s="59">
        <v>0.73</v>
      </c>
      <c r="AF31" s="59">
        <f>SUM($AE$24:AE31)/AC31</f>
        <v>0.46375</v>
      </c>
      <c r="AL31" t="s">
        <v>75</v>
      </c>
      <c r="AM31" s="60">
        <f>AM27/AM25</f>
        <v>0.73870573870573875</v>
      </c>
      <c r="AR31" t="s">
        <v>75</v>
      </c>
      <c r="AS31" s="59">
        <f>AS27/AS25</f>
        <v>0.64499681325685154</v>
      </c>
      <c r="BB31" s="78"/>
      <c r="BC31" s="31"/>
      <c r="BD31" s="79"/>
      <c r="BE31" s="80"/>
    </row>
    <row r="32" spans="1:57" x14ac:dyDescent="0.35">
      <c r="A32">
        <v>2003</v>
      </c>
      <c r="B32" s="22">
        <v>37803</v>
      </c>
      <c r="C32">
        <v>4.5960275764781944</v>
      </c>
      <c r="D32">
        <v>5.9</v>
      </c>
      <c r="F32">
        <v>2038</v>
      </c>
      <c r="G32" s="49">
        <v>379.41699958540005</v>
      </c>
      <c r="L32">
        <v>2031</v>
      </c>
      <c r="M32" s="48">
        <f t="shared" si="0"/>
        <v>13.204466307085029</v>
      </c>
      <c r="N32" s="48">
        <f t="shared" si="1"/>
        <v>13.750519266090114</v>
      </c>
      <c r="O32" s="48">
        <f t="shared" si="4"/>
        <v>11.048906715491492</v>
      </c>
      <c r="P32" s="48">
        <f t="shared" si="5"/>
        <v>11.505819404384345</v>
      </c>
      <c r="Q32" s="75">
        <f t="shared" si="6"/>
        <v>11.277363059937919</v>
      </c>
      <c r="R32" s="48">
        <f t="shared" si="9"/>
        <v>8.1197014031553021</v>
      </c>
      <c r="S32" s="48"/>
      <c r="T32" s="48"/>
      <c r="U32" s="48">
        <f t="shared" si="10"/>
        <v>5.5861937355777584</v>
      </c>
      <c r="V32" s="48"/>
      <c r="W32" s="48"/>
      <c r="X32" s="48"/>
      <c r="Y32" s="86">
        <f t="shared" si="8"/>
        <v>5.6911693243601604</v>
      </c>
      <c r="Z32" s="48"/>
      <c r="AA32" s="48"/>
      <c r="AC32">
        <v>9</v>
      </c>
      <c r="AD32" s="59">
        <f t="shared" si="12"/>
        <v>0.22999999999999998</v>
      </c>
      <c r="AE32" s="59">
        <v>0.77</v>
      </c>
      <c r="AF32" s="59">
        <f>SUM($AE$24:AE32)/AC32</f>
        <v>0.49777777777777782</v>
      </c>
      <c r="AL32" t="s">
        <v>69</v>
      </c>
      <c r="AM32" s="59">
        <f>SUM(AM28/SUM(AM28:AM29))</f>
        <v>0.4708798017348203</v>
      </c>
      <c r="AR32" t="s">
        <v>69</v>
      </c>
      <c r="AS32" s="59">
        <f>SUM(AS28/SUM(AS28:AS29))</f>
        <v>0.55332798716920606</v>
      </c>
      <c r="BB32" s="78"/>
      <c r="BC32" s="31"/>
      <c r="BD32" s="79"/>
      <c r="BE32" s="80"/>
    </row>
    <row r="33" spans="1:57" x14ac:dyDescent="0.35">
      <c r="A33">
        <v>2003</v>
      </c>
      <c r="B33" s="22">
        <v>37834</v>
      </c>
      <c r="C33">
        <v>4.5960275764781944</v>
      </c>
      <c r="D33">
        <v>5.9</v>
      </c>
      <c r="F33">
        <v>2039</v>
      </c>
      <c r="G33" s="49">
        <v>387.00533957710803</v>
      </c>
      <c r="L33">
        <v>2032</v>
      </c>
      <c r="M33" s="48">
        <f t="shared" si="0"/>
        <v>13.468555633226741</v>
      </c>
      <c r="N33" s="48">
        <f t="shared" si="1"/>
        <v>14.025529651411917</v>
      </c>
      <c r="O33" s="48">
        <f t="shared" si="4"/>
        <v>11.048906715491501</v>
      </c>
      <c r="P33" s="48">
        <f t="shared" si="5"/>
        <v>11.505819404384345</v>
      </c>
      <c r="Q33" s="75">
        <f t="shared" si="6"/>
        <v>11.277363059937922</v>
      </c>
      <c r="R33" s="48">
        <f t="shared" si="9"/>
        <v>8.1197014031553039</v>
      </c>
      <c r="S33" s="48"/>
      <c r="T33" s="48"/>
      <c r="U33" s="48">
        <f t="shared" si="10"/>
        <v>5.5861937355777602</v>
      </c>
      <c r="V33" s="48"/>
      <c r="W33" s="48"/>
      <c r="X33" s="48"/>
      <c r="Y33" s="86">
        <f t="shared" si="8"/>
        <v>5.6911693243601622</v>
      </c>
      <c r="Z33" s="48"/>
      <c r="AA33" s="48"/>
      <c r="AC33">
        <v>10</v>
      </c>
      <c r="AD33" s="59">
        <f t="shared" si="12"/>
        <v>0.18999999999999995</v>
      </c>
      <c r="AE33" s="59">
        <v>0.81</v>
      </c>
      <c r="AF33" s="59">
        <f>SUM($AE$24:AE33)/AC33</f>
        <v>0.52900000000000014</v>
      </c>
      <c r="BB33" s="78"/>
      <c r="BC33" s="31"/>
      <c r="BD33" s="79"/>
      <c r="BE33" s="80"/>
    </row>
    <row r="34" spans="1:57" x14ac:dyDescent="0.35">
      <c r="A34">
        <v>2003</v>
      </c>
      <c r="B34" s="22">
        <v>37865</v>
      </c>
      <c r="C34">
        <v>4.5960275764781944</v>
      </c>
      <c r="D34">
        <v>5.9</v>
      </c>
      <c r="F34">
        <v>2040</v>
      </c>
      <c r="G34" s="49">
        <v>394.74544636865022</v>
      </c>
      <c r="L34">
        <v>2033</v>
      </c>
      <c r="M34" s="48">
        <f t="shared" si="0"/>
        <v>13.737926745891267</v>
      </c>
      <c r="N34" s="48">
        <f t="shared" si="1"/>
        <v>14.30604024444016</v>
      </c>
      <c r="O34" s="48">
        <f t="shared" si="4"/>
        <v>11.048906715491494</v>
      </c>
      <c r="P34" s="48">
        <f t="shared" si="5"/>
        <v>11.505819404384349</v>
      </c>
      <c r="Q34" s="75">
        <f t="shared" si="6"/>
        <v>11.277363059937922</v>
      </c>
      <c r="R34" s="48">
        <f t="shared" si="9"/>
        <v>8.1197014031553039</v>
      </c>
      <c r="S34" s="48"/>
      <c r="T34" s="48"/>
      <c r="U34" s="48">
        <f t="shared" si="10"/>
        <v>5.5861937355777602</v>
      </c>
      <c r="V34" s="48"/>
      <c r="W34" s="48"/>
      <c r="X34" s="48"/>
      <c r="Y34" s="86">
        <f t="shared" si="8"/>
        <v>5.6911693243601622</v>
      </c>
      <c r="Z34" s="48"/>
      <c r="AA34" s="48"/>
      <c r="AC34">
        <v>11</v>
      </c>
      <c r="AD34" s="59">
        <f t="shared" si="12"/>
        <v>0.16000000000000003</v>
      </c>
      <c r="AE34" s="59">
        <v>0.84</v>
      </c>
      <c r="AF34" s="59">
        <f>SUM($AE$24:AE34)/AC34</f>
        <v>0.55727272727272736</v>
      </c>
      <c r="AU34" s="79">
        <f>(AM31-AS31)/(9.8-6.2)</f>
        <v>2.603025706913533E-2</v>
      </c>
      <c r="BB34" s="78"/>
      <c r="BC34" s="31"/>
      <c r="BD34" s="79"/>
      <c r="BE34" s="80"/>
    </row>
    <row r="35" spans="1:57" x14ac:dyDescent="0.35">
      <c r="A35">
        <v>2003</v>
      </c>
      <c r="B35" s="22">
        <v>37895</v>
      </c>
      <c r="C35">
        <v>4.5960275764781944</v>
      </c>
      <c r="D35">
        <v>5.9</v>
      </c>
      <c r="F35">
        <v>2041</v>
      </c>
      <c r="G35" s="49">
        <v>402.64035529602324</v>
      </c>
      <c r="L35">
        <v>2034</v>
      </c>
      <c r="M35" s="48">
        <f t="shared" si="0"/>
        <v>14.0126852808091</v>
      </c>
      <c r="N35" s="48">
        <f t="shared" si="1"/>
        <v>14.592161049328958</v>
      </c>
      <c r="O35" s="48">
        <f t="shared" si="4"/>
        <v>11.048906715491501</v>
      </c>
      <c r="P35" s="48">
        <f t="shared" si="5"/>
        <v>11.505819404384344</v>
      </c>
      <c r="Q35" s="75">
        <f t="shared" si="6"/>
        <v>11.277363059937922</v>
      </c>
      <c r="R35" s="48">
        <f t="shared" si="9"/>
        <v>8.1197014031553039</v>
      </c>
      <c r="S35" s="48"/>
      <c r="T35" s="48"/>
      <c r="U35" s="48">
        <f t="shared" si="10"/>
        <v>5.5861937355777602</v>
      </c>
      <c r="V35" s="48"/>
      <c r="W35" s="48"/>
      <c r="X35" s="48"/>
      <c r="Y35" s="86">
        <f t="shared" si="8"/>
        <v>5.6911693243601622</v>
      </c>
      <c r="Z35" s="48"/>
      <c r="AA35" s="48"/>
      <c r="AC35">
        <v>12</v>
      </c>
      <c r="AD35" s="59">
        <f t="shared" si="12"/>
        <v>0.14000000000000001</v>
      </c>
      <c r="AE35" s="59">
        <v>0.86</v>
      </c>
      <c r="AF35" s="59">
        <f>SUM($AE$24:AE35)/AC35</f>
        <v>0.58250000000000013</v>
      </c>
      <c r="BB35" s="78"/>
      <c r="BC35" s="31"/>
      <c r="BD35" s="79"/>
      <c r="BE35" s="80"/>
    </row>
    <row r="36" spans="1:57" x14ac:dyDescent="0.35">
      <c r="A36">
        <v>2003</v>
      </c>
      <c r="B36" s="22">
        <v>37926</v>
      </c>
      <c r="C36">
        <v>4.5960275764781944</v>
      </c>
      <c r="D36">
        <v>5.9</v>
      </c>
      <c r="F36">
        <v>2042</v>
      </c>
      <c r="G36" s="49">
        <v>410.69316240194371</v>
      </c>
      <c r="L36">
        <v>2035</v>
      </c>
      <c r="M36" s="48">
        <f t="shared" si="0"/>
        <v>14.292938986425277</v>
      </c>
      <c r="N36" s="48">
        <f t="shared" si="1"/>
        <v>14.884004270315538</v>
      </c>
      <c r="O36" s="48">
        <f t="shared" si="4"/>
        <v>11.048906715491496</v>
      </c>
      <c r="P36" s="48">
        <f t="shared" si="5"/>
        <v>11.505819404384344</v>
      </c>
      <c r="Q36" s="75">
        <f t="shared" si="6"/>
        <v>11.277363059937919</v>
      </c>
      <c r="R36" s="48">
        <f t="shared" si="9"/>
        <v>8.1197014031553021</v>
      </c>
      <c r="S36" s="48"/>
      <c r="T36" s="48"/>
      <c r="U36" s="48">
        <f t="shared" si="10"/>
        <v>5.5861937355777584</v>
      </c>
      <c r="V36" s="48"/>
      <c r="W36" s="48"/>
      <c r="X36" s="48"/>
      <c r="Y36" s="86">
        <f t="shared" si="8"/>
        <v>5.6911693243601604</v>
      </c>
      <c r="Z36" s="48"/>
      <c r="AA36" s="48"/>
      <c r="AC36">
        <v>13</v>
      </c>
      <c r="AD36" s="59">
        <f t="shared" si="12"/>
        <v>0.12</v>
      </c>
      <c r="AE36" s="59">
        <v>0.88</v>
      </c>
      <c r="AF36" s="59">
        <f>SUM($AE$24:AE36)/AC36</f>
        <v>0.60538461538461541</v>
      </c>
      <c r="BB36" s="78"/>
      <c r="BC36" s="31"/>
      <c r="BD36" s="79"/>
      <c r="BE36" s="80"/>
    </row>
    <row r="37" spans="1:57" x14ac:dyDescent="0.35">
      <c r="A37">
        <v>2003</v>
      </c>
      <c r="B37" s="22">
        <v>37956</v>
      </c>
      <c r="C37">
        <v>4.5960275764781944</v>
      </c>
      <c r="D37">
        <v>5.9</v>
      </c>
      <c r="F37">
        <v>2043</v>
      </c>
      <c r="G37" s="49">
        <v>418.90702564998259</v>
      </c>
      <c r="L37">
        <v>2036</v>
      </c>
      <c r="M37" s="48">
        <f t="shared" si="0"/>
        <v>14.578797766153789</v>
      </c>
      <c r="N37" s="48">
        <f t="shared" si="1"/>
        <v>15.181684355721849</v>
      </c>
      <c r="O37" s="48">
        <f t="shared" si="4"/>
        <v>11.048906715491501</v>
      </c>
      <c r="P37" s="48">
        <f t="shared" si="5"/>
        <v>11.505819404384344</v>
      </c>
      <c r="Q37" s="75">
        <f t="shared" si="6"/>
        <v>11.277363059937922</v>
      </c>
      <c r="R37" s="48">
        <f t="shared" si="9"/>
        <v>8.1197014031553039</v>
      </c>
      <c r="S37" s="48"/>
      <c r="T37" s="48"/>
      <c r="U37" s="48">
        <f t="shared" si="10"/>
        <v>5.5861937355777602</v>
      </c>
      <c r="V37" s="48"/>
      <c r="W37" s="48"/>
      <c r="X37" s="48"/>
      <c r="Y37" s="86">
        <f t="shared" si="8"/>
        <v>5.6911693243601622</v>
      </c>
      <c r="Z37" s="48"/>
      <c r="AA37" s="48"/>
      <c r="AC37">
        <v>14</v>
      </c>
      <c r="AD37" s="59">
        <f t="shared" si="12"/>
        <v>9.9999999999999978E-2</v>
      </c>
      <c r="AE37" s="59">
        <v>0.9</v>
      </c>
      <c r="AF37" s="59">
        <f>SUM($AE$24:AE37)/AC37</f>
        <v>0.62642857142857156</v>
      </c>
      <c r="BB37" s="78"/>
      <c r="BC37" s="31"/>
      <c r="BD37" s="79"/>
      <c r="BE37" s="80"/>
    </row>
    <row r="38" spans="1:57" x14ac:dyDescent="0.35">
      <c r="A38">
        <v>2004</v>
      </c>
      <c r="B38" s="22">
        <v>37987</v>
      </c>
      <c r="C38">
        <v>5</v>
      </c>
      <c r="D38">
        <v>6</v>
      </c>
      <c r="F38">
        <v>2044</v>
      </c>
      <c r="G38" s="49">
        <v>427.28516616298225</v>
      </c>
      <c r="L38">
        <v>2037</v>
      </c>
      <c r="M38" s="48">
        <f t="shared" si="0"/>
        <v>14.870373721476854</v>
      </c>
      <c r="N38" s="48">
        <f t="shared" si="1"/>
        <v>15.48531804283629</v>
      </c>
      <c r="O38" s="48">
        <f t="shared" si="4"/>
        <v>11.048906715491492</v>
      </c>
      <c r="P38" s="48">
        <f t="shared" si="5"/>
        <v>11.505819404384347</v>
      </c>
      <c r="Q38" s="75">
        <f t="shared" si="6"/>
        <v>11.277363059937919</v>
      </c>
      <c r="R38" s="48">
        <f t="shared" si="9"/>
        <v>8.1197014031553021</v>
      </c>
      <c r="S38" s="48"/>
      <c r="T38" s="48"/>
      <c r="U38" s="48">
        <f t="shared" si="10"/>
        <v>5.5861937355777584</v>
      </c>
      <c r="V38" s="48"/>
      <c r="W38" s="48"/>
      <c r="X38" s="48"/>
      <c r="Y38" s="86">
        <f t="shared" si="8"/>
        <v>5.6911693243601604</v>
      </c>
      <c r="Z38" s="48"/>
      <c r="AA38" s="48"/>
      <c r="AC38">
        <v>15</v>
      </c>
      <c r="AD38" s="59">
        <f t="shared" si="12"/>
        <v>8.9999999999999969E-2</v>
      </c>
      <c r="AE38" s="59">
        <v>0.91</v>
      </c>
      <c r="AF38" s="59">
        <f>SUM($AE$24:AE38)/AC38</f>
        <v>0.64533333333333343</v>
      </c>
      <c r="BB38" s="78"/>
      <c r="BC38" s="31"/>
      <c r="BD38" s="79"/>
      <c r="BE38" s="80"/>
    </row>
    <row r="39" spans="1:57" x14ac:dyDescent="0.35">
      <c r="A39">
        <v>2004</v>
      </c>
      <c r="B39" s="22">
        <v>38018</v>
      </c>
      <c r="C39">
        <v>5</v>
      </c>
      <c r="D39">
        <v>6</v>
      </c>
      <c r="F39">
        <v>2045</v>
      </c>
      <c r="G39" s="49">
        <v>435.83086948624191</v>
      </c>
      <c r="L39">
        <v>2038</v>
      </c>
      <c r="M39" s="48">
        <f t="shared" si="0"/>
        <v>15.167781195906398</v>
      </c>
      <c r="N39" s="48">
        <f t="shared" si="1"/>
        <v>15.795024403693018</v>
      </c>
      <c r="O39" s="48">
        <f t="shared" si="4"/>
        <v>11.048906715491498</v>
      </c>
      <c r="P39" s="48">
        <f t="shared" si="5"/>
        <v>11.505819404384347</v>
      </c>
      <c r="Q39" s="75">
        <f t="shared" si="6"/>
        <v>11.277363059937922</v>
      </c>
      <c r="R39" s="48">
        <f t="shared" si="9"/>
        <v>8.1197014031553039</v>
      </c>
      <c r="S39" s="48"/>
      <c r="T39" s="48"/>
      <c r="U39" s="48">
        <f t="shared" si="10"/>
        <v>5.5861937355777602</v>
      </c>
      <c r="V39" s="48"/>
      <c r="W39" s="48"/>
      <c r="X39" s="48"/>
      <c r="Y39" s="86">
        <f t="shared" si="8"/>
        <v>5.6911693243601622</v>
      </c>
      <c r="Z39" s="48"/>
      <c r="AA39" s="48"/>
      <c r="BB39" s="78"/>
      <c r="BC39" s="31"/>
      <c r="BD39" s="79"/>
      <c r="BE39" s="80"/>
    </row>
    <row r="40" spans="1:57" x14ac:dyDescent="0.35">
      <c r="A40">
        <v>2004</v>
      </c>
      <c r="B40" s="22">
        <v>38047</v>
      </c>
      <c r="C40">
        <v>5</v>
      </c>
      <c r="D40">
        <v>6</v>
      </c>
      <c r="F40">
        <v>2046</v>
      </c>
      <c r="G40" s="49">
        <v>444.54748687596674</v>
      </c>
      <c r="L40">
        <v>2039</v>
      </c>
      <c r="M40" s="48">
        <f t="shared" si="0"/>
        <v>15.471136819824524</v>
      </c>
      <c r="N40" s="48">
        <f t="shared" si="1"/>
        <v>16.110924891766874</v>
      </c>
      <c r="O40" s="48">
        <f t="shared" si="4"/>
        <v>11.048906715491496</v>
      </c>
      <c r="P40" s="48">
        <f t="shared" si="5"/>
        <v>11.505819404384344</v>
      </c>
      <c r="Q40" s="75">
        <f t="shared" si="6"/>
        <v>11.277363059937919</v>
      </c>
      <c r="R40" s="48">
        <f t="shared" si="9"/>
        <v>8.1197014031553021</v>
      </c>
      <c r="S40" s="48"/>
      <c r="T40" s="48"/>
      <c r="U40" s="48">
        <f t="shared" si="10"/>
        <v>5.5861937355777584</v>
      </c>
      <c r="V40" s="48"/>
      <c r="W40" s="48"/>
      <c r="X40" s="48"/>
      <c r="Y40" s="86">
        <f t="shared" si="8"/>
        <v>5.6911693243601604</v>
      </c>
      <c r="Z40" s="48"/>
      <c r="AA40" s="48"/>
      <c r="BB40" s="78"/>
      <c r="BC40" s="31"/>
      <c r="BD40" s="79"/>
      <c r="BE40" s="80"/>
    </row>
    <row r="41" spans="1:57" x14ac:dyDescent="0.35">
      <c r="A41">
        <v>2004</v>
      </c>
      <c r="B41" s="22">
        <v>38078</v>
      </c>
      <c r="C41">
        <v>5</v>
      </c>
      <c r="D41">
        <v>6</v>
      </c>
      <c r="F41">
        <v>2047</v>
      </c>
      <c r="G41" s="49">
        <v>453.43843661348609</v>
      </c>
      <c r="L41">
        <v>2040</v>
      </c>
      <c r="M41" s="48">
        <f t="shared" si="0"/>
        <v>15.78055955622102</v>
      </c>
      <c r="N41" s="48">
        <f t="shared" si="1"/>
        <v>16.433143389602211</v>
      </c>
      <c r="O41" s="48">
        <f t="shared" si="4"/>
        <v>11.048906715491498</v>
      </c>
      <c r="P41" s="48">
        <f t="shared" si="5"/>
        <v>11.505819404384344</v>
      </c>
      <c r="Q41" s="75">
        <f t="shared" si="6"/>
        <v>11.277363059937921</v>
      </c>
      <c r="R41" s="48">
        <f t="shared" si="9"/>
        <v>8.1197014031553021</v>
      </c>
      <c r="S41" s="48"/>
      <c r="T41" s="48"/>
      <c r="U41" s="48">
        <f t="shared" si="10"/>
        <v>5.5861937355777602</v>
      </c>
      <c r="V41" s="48"/>
      <c r="W41" s="48"/>
      <c r="X41" s="48"/>
      <c r="Y41" s="86">
        <f t="shared" si="8"/>
        <v>5.6911693243601604</v>
      </c>
      <c r="Z41" s="48"/>
      <c r="AA41" s="48"/>
      <c r="BB41" s="78"/>
      <c r="BC41" s="31"/>
      <c r="BD41" s="79"/>
      <c r="BE41" s="80"/>
    </row>
    <row r="42" spans="1:57" x14ac:dyDescent="0.35">
      <c r="A42">
        <v>2004</v>
      </c>
      <c r="B42" s="22">
        <v>38108</v>
      </c>
      <c r="C42">
        <v>5</v>
      </c>
      <c r="D42">
        <v>6</v>
      </c>
      <c r="F42">
        <v>2048</v>
      </c>
      <c r="G42" s="49">
        <v>462.50720534575584</v>
      </c>
      <c r="L42">
        <v>2041</v>
      </c>
      <c r="M42" s="48">
        <f t="shared" si="0"/>
        <v>16.096170747345436</v>
      </c>
      <c r="N42" s="48">
        <f t="shared" si="1"/>
        <v>16.761806257394255</v>
      </c>
      <c r="O42" s="48">
        <f t="shared" si="4"/>
        <v>11.048906715491496</v>
      </c>
      <c r="P42" s="48">
        <f t="shared" si="5"/>
        <v>11.505819404384344</v>
      </c>
      <c r="Q42" s="75">
        <f t="shared" si="6"/>
        <v>11.277363059937919</v>
      </c>
      <c r="R42" s="48">
        <f t="shared" si="9"/>
        <v>8.1197014031553021</v>
      </c>
      <c r="S42" s="48"/>
      <c r="T42" s="48"/>
      <c r="U42" s="48">
        <f t="shared" si="10"/>
        <v>5.5861937355777584</v>
      </c>
      <c r="V42" s="48"/>
      <c r="W42" s="48"/>
      <c r="X42" s="48"/>
      <c r="Y42" s="86">
        <f t="shared" si="8"/>
        <v>5.6911693243601604</v>
      </c>
      <c r="Z42" s="48"/>
      <c r="AA42" s="48"/>
      <c r="BB42" s="78"/>
      <c r="BC42" s="31"/>
      <c r="BD42" s="79"/>
      <c r="BE42" s="80"/>
    </row>
    <row r="43" spans="1:57" x14ac:dyDescent="0.35">
      <c r="A43">
        <v>2004</v>
      </c>
      <c r="B43" s="22">
        <v>38139</v>
      </c>
      <c r="C43">
        <v>5</v>
      </c>
      <c r="D43">
        <v>6</v>
      </c>
      <c r="F43">
        <v>2049</v>
      </c>
      <c r="G43" s="49">
        <v>471.75734945267095</v>
      </c>
      <c r="L43">
        <v>2042</v>
      </c>
      <c r="M43" s="48">
        <f t="shared" si="0"/>
        <v>16.418094162292341</v>
      </c>
      <c r="N43" s="48">
        <f t="shared" si="1"/>
        <v>17.097042382542146</v>
      </c>
      <c r="O43" s="48">
        <f t="shared" si="4"/>
        <v>11.048906715491492</v>
      </c>
      <c r="P43" s="48">
        <f t="shared" si="5"/>
        <v>11.505819404384347</v>
      </c>
      <c r="Q43" s="75">
        <f t="shared" si="6"/>
        <v>11.277363059937919</v>
      </c>
      <c r="R43" s="48">
        <f t="shared" si="9"/>
        <v>8.1197014031553021</v>
      </c>
      <c r="S43" s="48"/>
      <c r="T43" s="48"/>
      <c r="U43" s="48">
        <f t="shared" si="10"/>
        <v>5.5861937355777584</v>
      </c>
      <c r="V43" s="48"/>
      <c r="W43" s="48"/>
      <c r="X43" s="48"/>
      <c r="Y43" s="86">
        <f t="shared" si="8"/>
        <v>5.6911693243601604</v>
      </c>
      <c r="Z43" s="48"/>
      <c r="AA43" s="48"/>
      <c r="BB43" s="78"/>
      <c r="BC43" s="31"/>
      <c r="BD43" s="79"/>
      <c r="BE43" s="80"/>
    </row>
    <row r="44" spans="1:57" x14ac:dyDescent="0.35">
      <c r="A44">
        <v>2004</v>
      </c>
      <c r="B44" s="22">
        <v>38169</v>
      </c>
      <c r="C44">
        <v>5</v>
      </c>
      <c r="D44">
        <v>6</v>
      </c>
      <c r="F44">
        <v>2050</v>
      </c>
      <c r="G44" s="49">
        <v>481.19249644172436</v>
      </c>
      <c r="L44">
        <v>2043</v>
      </c>
      <c r="M44" s="48">
        <f t="shared" si="0"/>
        <v>16.746456045538192</v>
      </c>
      <c r="N44" s="48">
        <f t="shared" si="1"/>
        <v>17.438983230192981</v>
      </c>
      <c r="O44" s="48">
        <f t="shared" si="4"/>
        <v>11.048906715491494</v>
      </c>
      <c r="P44" s="48">
        <f t="shared" si="5"/>
        <v>11.505819404384342</v>
      </c>
      <c r="Q44" s="75">
        <f t="shared" si="6"/>
        <v>11.277363059937919</v>
      </c>
      <c r="R44" s="48">
        <f t="shared" si="9"/>
        <v>8.1197014031553021</v>
      </c>
      <c r="S44" s="48"/>
      <c r="T44" s="48"/>
      <c r="U44" s="48">
        <f t="shared" si="10"/>
        <v>5.5861937355777584</v>
      </c>
      <c r="V44" s="48"/>
      <c r="W44" s="48"/>
      <c r="X44" s="48"/>
      <c r="Y44" s="86">
        <f t="shared" si="8"/>
        <v>5.6911693243601604</v>
      </c>
      <c r="Z44" s="48"/>
      <c r="AA44" s="48"/>
      <c r="BB44" s="78"/>
      <c r="BC44" s="31"/>
      <c r="BD44" s="79"/>
      <c r="BE44" s="80"/>
    </row>
    <row r="45" spans="1:57" x14ac:dyDescent="0.35">
      <c r="A45">
        <v>2004</v>
      </c>
      <c r="B45" s="22">
        <v>38200</v>
      </c>
      <c r="C45">
        <v>5</v>
      </c>
      <c r="D45">
        <v>6</v>
      </c>
      <c r="F45">
        <v>2051</v>
      </c>
      <c r="G45" s="49">
        <v>490.81634637055885</v>
      </c>
      <c r="L45">
        <v>2044</v>
      </c>
      <c r="M45" s="48">
        <f t="shared" si="0"/>
        <v>17.08138516644896</v>
      </c>
      <c r="N45" s="48">
        <f t="shared" si="1"/>
        <v>17.787762894796849</v>
      </c>
      <c r="O45" s="48">
        <f t="shared" si="4"/>
        <v>11.048906715491498</v>
      </c>
      <c r="P45" s="48">
        <f t="shared" si="5"/>
        <v>11.505819404384347</v>
      </c>
      <c r="Q45" s="75">
        <f t="shared" si="6"/>
        <v>11.277363059937922</v>
      </c>
      <c r="R45" s="48">
        <f t="shared" si="9"/>
        <v>8.1197014031553039</v>
      </c>
      <c r="S45" s="48"/>
      <c r="T45" s="48"/>
      <c r="U45" s="48">
        <f t="shared" si="10"/>
        <v>5.5861937355777602</v>
      </c>
      <c r="V45" s="48"/>
      <c r="W45" s="48"/>
      <c r="X45" s="48"/>
      <c r="Y45" s="86">
        <f t="shared" si="8"/>
        <v>5.6911693243601622</v>
      </c>
      <c r="Z45" s="48"/>
      <c r="AA45" s="48"/>
      <c r="BB45" s="78"/>
      <c r="BC45" s="31"/>
      <c r="BD45" s="79"/>
      <c r="BE45" s="80"/>
    </row>
    <row r="46" spans="1:57" x14ac:dyDescent="0.35">
      <c r="A46">
        <v>2004</v>
      </c>
      <c r="B46" s="22">
        <v>38231</v>
      </c>
      <c r="C46">
        <v>5</v>
      </c>
      <c r="D46">
        <v>6</v>
      </c>
      <c r="F46">
        <v>2052</v>
      </c>
      <c r="G46" s="49">
        <v>500.63267329797003</v>
      </c>
      <c r="L46">
        <v>2045</v>
      </c>
      <c r="M46" s="48">
        <f t="shared" si="0"/>
        <v>17.423012869777939</v>
      </c>
      <c r="N46" s="48">
        <f t="shared" si="1"/>
        <v>18.143518152692785</v>
      </c>
      <c r="O46" s="48">
        <f t="shared" si="4"/>
        <v>11.048906715491496</v>
      </c>
      <c r="P46" s="48">
        <f t="shared" si="5"/>
        <v>11.505819404384345</v>
      </c>
      <c r="Q46" s="75">
        <f t="shared" si="6"/>
        <v>11.277363059937921</v>
      </c>
      <c r="R46" s="48">
        <f t="shared" si="9"/>
        <v>8.1197014031553021</v>
      </c>
      <c r="S46" s="48"/>
      <c r="T46" s="48"/>
      <c r="U46" s="48">
        <f t="shared" si="10"/>
        <v>5.5861937355777602</v>
      </c>
      <c r="V46" s="48"/>
      <c r="W46" s="48"/>
      <c r="X46" s="48"/>
      <c r="Y46" s="86">
        <f t="shared" si="8"/>
        <v>5.6911693243601604</v>
      </c>
      <c r="Z46" s="48"/>
      <c r="AA46" s="48"/>
      <c r="BB46" s="78"/>
      <c r="BC46" s="31"/>
      <c r="BD46" s="79"/>
      <c r="BE46" s="80"/>
    </row>
    <row r="47" spans="1:57" x14ac:dyDescent="0.35">
      <c r="A47">
        <v>2004</v>
      </c>
      <c r="B47" s="22">
        <v>38261</v>
      </c>
      <c r="C47">
        <v>5</v>
      </c>
      <c r="D47">
        <v>6</v>
      </c>
      <c r="F47">
        <v>2053</v>
      </c>
      <c r="G47" s="49">
        <v>510.64532676392946</v>
      </c>
      <c r="L47">
        <v>2046</v>
      </c>
      <c r="M47" s="48">
        <f t="shared" si="0"/>
        <v>17.771473127173493</v>
      </c>
      <c r="N47" s="48">
        <f t="shared" si="1"/>
        <v>18.506388515746636</v>
      </c>
      <c r="O47" s="48">
        <f t="shared" si="4"/>
        <v>11.048906715491494</v>
      </c>
      <c r="P47" s="48">
        <f t="shared" si="5"/>
        <v>11.505819404384344</v>
      </c>
      <c r="Q47" s="75">
        <f t="shared" si="6"/>
        <v>11.277363059937919</v>
      </c>
      <c r="R47" s="48">
        <f t="shared" si="9"/>
        <v>8.1197014031553021</v>
      </c>
      <c r="S47" s="48"/>
      <c r="T47" s="48"/>
      <c r="U47" s="48">
        <f t="shared" si="10"/>
        <v>5.5861937355777584</v>
      </c>
      <c r="V47" s="48"/>
      <c r="W47" s="48"/>
      <c r="X47" s="48"/>
      <c r="Y47" s="86">
        <f t="shared" si="8"/>
        <v>5.6911693243601604</v>
      </c>
      <c r="Z47" s="48"/>
      <c r="AA47" s="48"/>
      <c r="BB47" s="78"/>
      <c r="BC47" s="31"/>
      <c r="BD47" s="79"/>
      <c r="BE47" s="80"/>
    </row>
    <row r="48" spans="1:57" x14ac:dyDescent="0.35">
      <c r="A48">
        <v>2004</v>
      </c>
      <c r="B48" s="22">
        <v>38292</v>
      </c>
      <c r="C48">
        <v>5</v>
      </c>
      <c r="D48">
        <v>6</v>
      </c>
      <c r="L48">
        <v>2047</v>
      </c>
      <c r="M48" s="48">
        <f t="shared" si="0"/>
        <v>18.126902589716963</v>
      </c>
      <c r="N48" s="48">
        <f t="shared" si="1"/>
        <v>18.876516286061566</v>
      </c>
      <c r="O48" s="48">
        <f t="shared" si="4"/>
        <v>11.048906715491494</v>
      </c>
      <c r="P48" s="48">
        <f t="shared" si="5"/>
        <v>11.505819404384342</v>
      </c>
      <c r="Q48" s="75">
        <f t="shared" si="6"/>
        <v>11.277363059937919</v>
      </c>
      <c r="R48" s="48">
        <f t="shared" si="9"/>
        <v>8.1197014031553021</v>
      </c>
      <c r="S48" s="48"/>
      <c r="T48" s="48"/>
      <c r="U48" s="48">
        <f t="shared" si="10"/>
        <v>5.5861937355777584</v>
      </c>
      <c r="V48" s="48"/>
      <c r="W48" s="48"/>
      <c r="X48" s="48"/>
      <c r="Y48" s="86">
        <f t="shared" si="8"/>
        <v>5.6911693243601604</v>
      </c>
      <c r="Z48" s="48"/>
      <c r="AA48" s="48"/>
      <c r="BB48" s="78"/>
      <c r="BC48" s="31"/>
      <c r="BD48" s="79"/>
      <c r="BE48" s="80"/>
    </row>
    <row r="49" spans="1:57" x14ac:dyDescent="0.35">
      <c r="A49">
        <v>2004</v>
      </c>
      <c r="B49" s="22">
        <v>38322</v>
      </c>
      <c r="C49">
        <v>5</v>
      </c>
      <c r="D49">
        <v>6</v>
      </c>
      <c r="L49">
        <v>2048</v>
      </c>
      <c r="M49" s="48">
        <f t="shared" si="0"/>
        <v>18.489440641511298</v>
      </c>
      <c r="N49" s="48">
        <f t="shared" si="1"/>
        <v>19.254046611782801</v>
      </c>
      <c r="O49" s="48">
        <f t="shared" si="4"/>
        <v>11.048906715491492</v>
      </c>
      <c r="P49" s="48">
        <f t="shared" si="5"/>
        <v>11.505819404384344</v>
      </c>
      <c r="Q49" s="75">
        <f t="shared" si="6"/>
        <v>11.277363059937919</v>
      </c>
      <c r="R49" s="48">
        <f t="shared" si="9"/>
        <v>8.1197014031553021</v>
      </c>
      <c r="S49" s="48"/>
      <c r="T49" s="48"/>
      <c r="U49" s="48">
        <f t="shared" si="10"/>
        <v>5.5861937355777584</v>
      </c>
      <c r="V49" s="48"/>
      <c r="W49" s="48"/>
      <c r="X49" s="48"/>
      <c r="Y49" s="86">
        <f t="shared" si="8"/>
        <v>5.6911693243601604</v>
      </c>
      <c r="Z49" s="48"/>
      <c r="AA49" s="48"/>
      <c r="BB49" s="78"/>
      <c r="BC49" s="31"/>
      <c r="BD49" s="79"/>
      <c r="BE49" s="80"/>
    </row>
    <row r="50" spans="1:57" x14ac:dyDescent="0.35">
      <c r="A50">
        <v>2005</v>
      </c>
      <c r="B50" s="22">
        <v>38353</v>
      </c>
      <c r="C50">
        <v>5.1824420638157411</v>
      </c>
      <c r="D50">
        <v>6.4065135612233277</v>
      </c>
      <c r="L50">
        <v>2049</v>
      </c>
      <c r="M50" s="48">
        <f t="shared" si="0"/>
        <v>18.859229454341524</v>
      </c>
      <c r="N50" s="48">
        <f t="shared" si="1"/>
        <v>19.639127544018461</v>
      </c>
      <c r="O50" s="48">
        <f t="shared" si="4"/>
        <v>11.048906715491491</v>
      </c>
      <c r="P50" s="48">
        <f t="shared" si="5"/>
        <v>11.505819404384345</v>
      </c>
      <c r="Q50" s="75">
        <f t="shared" si="6"/>
        <v>11.277363059937919</v>
      </c>
      <c r="R50" s="48">
        <f t="shared" si="9"/>
        <v>8.1197014031553021</v>
      </c>
      <c r="S50" s="48"/>
      <c r="T50" s="48"/>
      <c r="U50" s="48">
        <f t="shared" si="10"/>
        <v>5.5861937355777584</v>
      </c>
      <c r="V50" s="48"/>
      <c r="W50" s="48"/>
      <c r="X50" s="48"/>
      <c r="Y50" s="86">
        <f t="shared" si="8"/>
        <v>5.6911693243601604</v>
      </c>
      <c r="Z50" s="48"/>
      <c r="AA50" s="48"/>
      <c r="BB50" s="78"/>
      <c r="BC50" s="31"/>
      <c r="BD50" s="79"/>
      <c r="BE50" s="80"/>
    </row>
    <row r="51" spans="1:57" x14ac:dyDescent="0.35">
      <c r="A51">
        <v>2005</v>
      </c>
      <c r="B51" s="22">
        <v>38384</v>
      </c>
      <c r="C51">
        <v>5.1824420638157411</v>
      </c>
      <c r="D51">
        <v>6.4065135612233277</v>
      </c>
      <c r="L51">
        <v>2050</v>
      </c>
      <c r="M51" s="48">
        <f t="shared" si="0"/>
        <v>19.236414043428361</v>
      </c>
      <c r="N51" s="48">
        <f t="shared" si="1"/>
        <v>20.031910094898823</v>
      </c>
      <c r="O51" s="48">
        <f t="shared" si="4"/>
        <v>11.048906715491494</v>
      </c>
      <c r="P51" s="48">
        <f t="shared" si="5"/>
        <v>11.50581940438434</v>
      </c>
      <c r="Q51" s="75">
        <f t="shared" si="6"/>
        <v>11.277363059937917</v>
      </c>
      <c r="R51" s="48">
        <f t="shared" si="9"/>
        <v>8.1197014031553003</v>
      </c>
      <c r="S51" s="48"/>
      <c r="T51" s="48"/>
      <c r="U51" s="48">
        <f t="shared" si="10"/>
        <v>5.5861937355777584</v>
      </c>
      <c r="V51" s="48"/>
      <c r="W51" s="48"/>
      <c r="X51" s="48"/>
      <c r="Y51" s="86">
        <f t="shared" si="8"/>
        <v>5.6911693243601587</v>
      </c>
      <c r="Z51" s="48"/>
      <c r="AA51" s="48"/>
      <c r="BB51" s="78"/>
      <c r="BC51" s="31"/>
      <c r="BD51" s="79"/>
      <c r="BE51" s="80"/>
    </row>
    <row r="52" spans="1:57" x14ac:dyDescent="0.35">
      <c r="A52">
        <v>2005</v>
      </c>
      <c r="B52" s="22">
        <v>38412</v>
      </c>
      <c r="C52">
        <v>5.1824420638157411</v>
      </c>
      <c r="D52">
        <v>6.4065135612233277</v>
      </c>
      <c r="L52">
        <v>2051</v>
      </c>
      <c r="M52" s="48">
        <f t="shared" si="0"/>
        <v>19.621142324296926</v>
      </c>
      <c r="N52" s="48">
        <f t="shared" si="1"/>
        <v>20.432548296796799</v>
      </c>
      <c r="O52" s="48">
        <f t="shared" si="4"/>
        <v>11.048906715491494</v>
      </c>
      <c r="P52" s="48">
        <f t="shared" si="5"/>
        <v>11.505819404384342</v>
      </c>
      <c r="Q52" s="75">
        <f t="shared" si="6"/>
        <v>11.277363059937919</v>
      </c>
      <c r="R52" s="48">
        <f t="shared" si="9"/>
        <v>8.1197014031553021</v>
      </c>
      <c r="S52" s="48"/>
      <c r="T52" s="48"/>
      <c r="U52" s="48">
        <f t="shared" si="10"/>
        <v>5.5861937355777584</v>
      </c>
      <c r="V52" s="48"/>
      <c r="W52" s="48"/>
      <c r="X52" s="48"/>
      <c r="Y52" s="86">
        <f t="shared" si="8"/>
        <v>5.6911693243601604</v>
      </c>
      <c r="Z52" s="48"/>
      <c r="AA52" s="48"/>
      <c r="BB52" s="78"/>
      <c r="BC52" s="31"/>
      <c r="BD52" s="79"/>
      <c r="BE52" s="80"/>
    </row>
    <row r="53" spans="1:57" x14ac:dyDescent="0.35">
      <c r="A53">
        <v>2005</v>
      </c>
      <c r="B53" s="22">
        <v>38443</v>
      </c>
      <c r="C53">
        <v>5.1824420638157411</v>
      </c>
      <c r="D53">
        <v>6.4065135612233277</v>
      </c>
      <c r="L53">
        <v>2052</v>
      </c>
      <c r="M53" s="48">
        <f t="shared" si="0"/>
        <v>20.013565170782865</v>
      </c>
      <c r="N53" s="48">
        <f t="shared" si="1"/>
        <v>20.84119926273274</v>
      </c>
      <c r="O53" s="48">
        <f t="shared" si="4"/>
        <v>11.048906715491494</v>
      </c>
      <c r="P53" s="48">
        <f t="shared" si="5"/>
        <v>11.505819404384344</v>
      </c>
      <c r="Q53" s="75">
        <f t="shared" ref="Q53:Q54" si="13">AVERAGE(O53:P53)</f>
        <v>11.277363059937919</v>
      </c>
      <c r="R53" s="48">
        <f t="shared" si="9"/>
        <v>8.1197014031553021</v>
      </c>
      <c r="S53" s="48"/>
      <c r="T53" s="48"/>
      <c r="U53" s="48">
        <f t="shared" ref="U53:U54" si="14">($AM$31*Q53)-($AF$28*R53)</f>
        <v>5.5861937355777584</v>
      </c>
      <c r="V53" s="48"/>
      <c r="W53" s="48"/>
      <c r="X53" s="48"/>
      <c r="Y53" s="86">
        <f t="shared" si="8"/>
        <v>5.6911693243601604</v>
      </c>
      <c r="Z53" s="48"/>
      <c r="AA53" s="48"/>
      <c r="BB53" s="78"/>
      <c r="BC53" s="31"/>
      <c r="BD53" s="79"/>
      <c r="BE53" s="80"/>
    </row>
    <row r="54" spans="1:57" x14ac:dyDescent="0.35">
      <c r="A54">
        <v>2005</v>
      </c>
      <c r="B54" s="22">
        <v>38473</v>
      </c>
      <c r="C54">
        <v>5.1824420638157411</v>
      </c>
      <c r="D54">
        <v>6.4065135612233277</v>
      </c>
      <c r="L54">
        <v>2053</v>
      </c>
      <c r="M54" s="48">
        <f t="shared" si="0"/>
        <v>20.413836474198522</v>
      </c>
      <c r="N54" s="48">
        <f t="shared" si="1"/>
        <v>21.258023247987396</v>
      </c>
      <c r="O54" s="48">
        <f t="shared" si="4"/>
        <v>11.048906715491492</v>
      </c>
      <c r="P54" s="48">
        <f t="shared" si="5"/>
        <v>11.505819404384342</v>
      </c>
      <c r="Q54" s="74">
        <f t="shared" si="13"/>
        <v>11.277363059937917</v>
      </c>
      <c r="R54" s="48">
        <f t="shared" si="9"/>
        <v>8.1197014031553003</v>
      </c>
      <c r="S54" s="48"/>
      <c r="T54" s="48"/>
      <c r="U54" s="48">
        <f t="shared" si="14"/>
        <v>5.5861937355777584</v>
      </c>
      <c r="V54" s="48"/>
      <c r="W54" s="48"/>
      <c r="X54" s="48"/>
      <c r="Y54" s="85">
        <f t="shared" si="8"/>
        <v>5.6911693243601587</v>
      </c>
      <c r="BB54" s="78"/>
      <c r="BC54" s="31"/>
      <c r="BD54" s="79"/>
      <c r="BE54" s="80"/>
    </row>
    <row r="55" spans="1:57" x14ac:dyDescent="0.35">
      <c r="A55">
        <v>2005</v>
      </c>
      <c r="B55" s="22">
        <v>38504</v>
      </c>
      <c r="C55">
        <v>5.1824420638157411</v>
      </c>
      <c r="D55">
        <v>6.4065135612233277</v>
      </c>
    </row>
    <row r="56" spans="1:57" x14ac:dyDescent="0.35">
      <c r="A56">
        <v>2005</v>
      </c>
      <c r="B56" s="22">
        <v>38534</v>
      </c>
      <c r="C56">
        <v>5.1824420638157411</v>
      </c>
      <c r="D56">
        <v>6.4065135612233277</v>
      </c>
    </row>
    <row r="57" spans="1:57" x14ac:dyDescent="0.35">
      <c r="A57">
        <v>2005</v>
      </c>
      <c r="B57" s="22">
        <v>38565</v>
      </c>
      <c r="C57">
        <v>5.1824420638157411</v>
      </c>
      <c r="D57">
        <v>6.4065135612233277</v>
      </c>
    </row>
    <row r="58" spans="1:57" x14ac:dyDescent="0.35">
      <c r="A58">
        <v>2005</v>
      </c>
      <c r="B58" s="22">
        <v>38596</v>
      </c>
      <c r="C58">
        <v>5.1824420638157411</v>
      </c>
      <c r="D58">
        <v>6.4065135612233277</v>
      </c>
    </row>
    <row r="59" spans="1:57" x14ac:dyDescent="0.35">
      <c r="A59">
        <v>2005</v>
      </c>
      <c r="B59" s="22">
        <v>38626</v>
      </c>
      <c r="C59">
        <v>5.1824420638157411</v>
      </c>
      <c r="D59">
        <v>6.4065135612233277</v>
      </c>
    </row>
    <row r="60" spans="1:57" x14ac:dyDescent="0.35">
      <c r="A60">
        <v>2005</v>
      </c>
      <c r="B60" s="22">
        <v>38657</v>
      </c>
      <c r="C60">
        <v>5.1824420638157411</v>
      </c>
      <c r="D60">
        <v>6.4065135612233277</v>
      </c>
    </row>
    <row r="61" spans="1:57" x14ac:dyDescent="0.35">
      <c r="A61">
        <v>2005</v>
      </c>
      <c r="B61" s="22">
        <v>38687</v>
      </c>
      <c r="C61">
        <v>5.1824420638157411</v>
      </c>
      <c r="D61">
        <v>6.4065135612233277</v>
      </c>
    </row>
    <row r="62" spans="1:57" x14ac:dyDescent="0.35">
      <c r="A62">
        <v>2006</v>
      </c>
      <c r="B62" s="22">
        <v>38718</v>
      </c>
      <c r="C62">
        <v>5.7326028990148874</v>
      </c>
      <c r="D62">
        <v>6.6378619567564607</v>
      </c>
    </row>
    <row r="63" spans="1:57" x14ac:dyDescent="0.35">
      <c r="A63">
        <v>2006</v>
      </c>
      <c r="B63" s="22">
        <v>38749</v>
      </c>
      <c r="C63">
        <v>5.7326028990148874</v>
      </c>
      <c r="D63">
        <v>6.6378619567564607</v>
      </c>
    </row>
    <row r="64" spans="1:57" x14ac:dyDescent="0.35">
      <c r="A64">
        <v>2006</v>
      </c>
      <c r="B64" s="22">
        <v>38777</v>
      </c>
      <c r="C64">
        <v>5.7326028990148874</v>
      </c>
      <c r="D64">
        <v>6.6378619567564607</v>
      </c>
    </row>
    <row r="65" spans="1:57" x14ac:dyDescent="0.35">
      <c r="A65">
        <v>2006</v>
      </c>
      <c r="B65" s="22">
        <v>38808</v>
      </c>
      <c r="C65">
        <v>5.7326028990148874</v>
      </c>
      <c r="D65">
        <v>6.6378619567564607</v>
      </c>
      <c r="BB65" s="2"/>
      <c r="BE65" s="2"/>
    </row>
    <row r="66" spans="1:57" x14ac:dyDescent="0.35">
      <c r="A66">
        <v>2006</v>
      </c>
      <c r="B66" s="22">
        <v>38838</v>
      </c>
      <c r="C66">
        <v>5.7326028990148874</v>
      </c>
      <c r="D66">
        <v>6.6378619567564607</v>
      </c>
    </row>
    <row r="67" spans="1:57" x14ac:dyDescent="0.35">
      <c r="A67">
        <v>2006</v>
      </c>
      <c r="B67" s="22">
        <v>38869</v>
      </c>
      <c r="C67">
        <v>5.7326028990148874</v>
      </c>
      <c r="D67">
        <v>6.6378619567564607</v>
      </c>
    </row>
    <row r="68" spans="1:57" x14ac:dyDescent="0.35">
      <c r="A68">
        <v>2006</v>
      </c>
      <c r="B68" s="22">
        <v>38899</v>
      </c>
      <c r="C68">
        <v>5.7326028990148874</v>
      </c>
      <c r="D68">
        <v>6.6378619567564607</v>
      </c>
    </row>
    <row r="69" spans="1:57" x14ac:dyDescent="0.35">
      <c r="A69">
        <v>2006</v>
      </c>
      <c r="B69" s="22">
        <v>38930</v>
      </c>
      <c r="C69">
        <v>5.7326028990148874</v>
      </c>
      <c r="D69">
        <v>6.6378619567564607</v>
      </c>
    </row>
    <row r="70" spans="1:57" x14ac:dyDescent="0.35">
      <c r="A70">
        <v>2006</v>
      </c>
      <c r="B70" s="22">
        <v>38961</v>
      </c>
      <c r="C70">
        <v>5.7326028990148874</v>
      </c>
      <c r="D70">
        <v>6.6378619567564607</v>
      </c>
    </row>
    <row r="71" spans="1:57" x14ac:dyDescent="0.35">
      <c r="A71">
        <v>2006</v>
      </c>
      <c r="B71" s="22">
        <v>38991</v>
      </c>
      <c r="C71">
        <v>5.7326028990148874</v>
      </c>
      <c r="D71">
        <v>6.6378619567564607</v>
      </c>
    </row>
    <row r="72" spans="1:57" x14ac:dyDescent="0.35">
      <c r="A72">
        <v>2006</v>
      </c>
      <c r="B72" s="22">
        <v>39022</v>
      </c>
      <c r="C72">
        <v>5.7326028990148874</v>
      </c>
      <c r="D72">
        <v>6.6378619567564607</v>
      </c>
    </row>
    <row r="73" spans="1:57" x14ac:dyDescent="0.35">
      <c r="A73">
        <v>2006</v>
      </c>
      <c r="B73" s="22">
        <v>39052</v>
      </c>
      <c r="C73">
        <v>5.7326028990148874</v>
      </c>
      <c r="D73">
        <v>6.6378619567564607</v>
      </c>
    </row>
    <row r="74" spans="1:57" x14ac:dyDescent="0.35">
      <c r="A74">
        <v>2007</v>
      </c>
      <c r="B74" s="22">
        <v>39083</v>
      </c>
      <c r="C74">
        <v>6.2826028990148872</v>
      </c>
      <c r="D74">
        <v>6.8778619567564609</v>
      </c>
    </row>
    <row r="75" spans="1:57" x14ac:dyDescent="0.35">
      <c r="A75">
        <v>2007</v>
      </c>
      <c r="B75" s="22">
        <v>39114</v>
      </c>
      <c r="C75">
        <v>6.2826028990148872</v>
      </c>
      <c r="D75">
        <v>6.8778619567564609</v>
      </c>
    </row>
    <row r="76" spans="1:57" x14ac:dyDescent="0.35">
      <c r="A76">
        <v>2007</v>
      </c>
      <c r="B76" s="22">
        <v>39142</v>
      </c>
      <c r="C76">
        <v>6.2826028990148872</v>
      </c>
      <c r="D76">
        <v>6.8778619567564609</v>
      </c>
    </row>
    <row r="77" spans="1:57" x14ac:dyDescent="0.35">
      <c r="A77">
        <v>2007</v>
      </c>
      <c r="B77" s="22">
        <v>39173</v>
      </c>
      <c r="C77">
        <v>6.2826028990148872</v>
      </c>
      <c r="D77">
        <v>6.8778619567564609</v>
      </c>
    </row>
    <row r="78" spans="1:57" x14ac:dyDescent="0.35">
      <c r="A78">
        <v>2007</v>
      </c>
      <c r="B78" s="22">
        <v>39203</v>
      </c>
      <c r="C78">
        <v>6.2826028990148872</v>
      </c>
      <c r="D78">
        <v>6.8778619567564609</v>
      </c>
    </row>
    <row r="79" spans="1:57" x14ac:dyDescent="0.35">
      <c r="A79">
        <v>2007</v>
      </c>
      <c r="B79" s="22">
        <v>39234</v>
      </c>
      <c r="C79">
        <v>6.2826028990148872</v>
      </c>
      <c r="D79">
        <v>6.8778619567564609</v>
      </c>
    </row>
    <row r="80" spans="1:57" x14ac:dyDescent="0.35">
      <c r="A80">
        <v>2007</v>
      </c>
      <c r="B80" s="22">
        <v>39264</v>
      </c>
      <c r="C80">
        <v>6.2826028990148872</v>
      </c>
      <c r="D80">
        <v>6.8778619567564609</v>
      </c>
    </row>
    <row r="81" spans="1:4" x14ac:dyDescent="0.35">
      <c r="A81">
        <v>2007</v>
      </c>
      <c r="B81" s="22">
        <v>39295</v>
      </c>
      <c r="C81">
        <v>6.2826028990148872</v>
      </c>
      <c r="D81">
        <v>6.8778619567564609</v>
      </c>
    </row>
    <row r="82" spans="1:4" x14ac:dyDescent="0.35">
      <c r="A82">
        <v>2007</v>
      </c>
      <c r="B82" s="22">
        <v>39326</v>
      </c>
      <c r="C82">
        <v>6.2826028990148872</v>
      </c>
      <c r="D82">
        <v>6.8778619567564609</v>
      </c>
    </row>
    <row r="83" spans="1:4" x14ac:dyDescent="0.35">
      <c r="A83">
        <v>2007</v>
      </c>
      <c r="B83" s="22">
        <v>39356</v>
      </c>
      <c r="C83">
        <v>6.2826028990148872</v>
      </c>
      <c r="D83">
        <v>6.8778619567564609</v>
      </c>
    </row>
    <row r="84" spans="1:4" x14ac:dyDescent="0.35">
      <c r="A84">
        <v>2007</v>
      </c>
      <c r="B84" s="22">
        <v>39387</v>
      </c>
      <c r="C84">
        <v>6.2826028990148872</v>
      </c>
      <c r="D84">
        <v>6.8778619567564609</v>
      </c>
    </row>
    <row r="85" spans="1:4" x14ac:dyDescent="0.35">
      <c r="A85">
        <v>2007</v>
      </c>
      <c r="B85" s="22">
        <v>39417</v>
      </c>
      <c r="C85">
        <v>6.2826028990148872</v>
      </c>
      <c r="D85">
        <v>6.8778619567564609</v>
      </c>
    </row>
    <row r="86" spans="1:4" x14ac:dyDescent="0.35">
      <c r="A86">
        <v>2008</v>
      </c>
      <c r="B86" s="22">
        <v>39448</v>
      </c>
      <c r="C86">
        <v>6.8191285113595219</v>
      </c>
      <c r="D86">
        <v>7.1562642176594835</v>
      </c>
    </row>
    <row r="87" spans="1:4" x14ac:dyDescent="0.35">
      <c r="A87">
        <v>2008</v>
      </c>
      <c r="B87" s="22">
        <v>39479</v>
      </c>
      <c r="C87">
        <v>6.8191285113595219</v>
      </c>
      <c r="D87">
        <v>7.1562642176594835</v>
      </c>
    </row>
    <row r="88" spans="1:4" x14ac:dyDescent="0.35">
      <c r="A88">
        <v>2008</v>
      </c>
      <c r="B88" s="22">
        <v>39508</v>
      </c>
      <c r="C88">
        <v>6.8191285113595219</v>
      </c>
      <c r="D88">
        <v>7.1562642176594835</v>
      </c>
    </row>
    <row r="89" spans="1:4" x14ac:dyDescent="0.35">
      <c r="A89">
        <v>2008</v>
      </c>
      <c r="B89" s="22">
        <v>39539</v>
      </c>
      <c r="C89">
        <v>6.8191285113595219</v>
      </c>
      <c r="D89">
        <v>7.1562642176594835</v>
      </c>
    </row>
    <row r="90" spans="1:4" x14ac:dyDescent="0.35">
      <c r="A90">
        <v>2008</v>
      </c>
      <c r="B90" s="22">
        <v>39569</v>
      </c>
      <c r="C90">
        <v>6.8191285113595219</v>
      </c>
      <c r="D90">
        <v>7.1562642176594835</v>
      </c>
    </row>
    <row r="91" spans="1:4" x14ac:dyDescent="0.35">
      <c r="A91">
        <v>2008</v>
      </c>
      <c r="B91" s="22">
        <v>39600</v>
      </c>
      <c r="C91">
        <v>6.8191285113595219</v>
      </c>
      <c r="D91">
        <v>7.1562642176594835</v>
      </c>
    </row>
    <row r="92" spans="1:4" x14ac:dyDescent="0.35">
      <c r="A92">
        <v>2008</v>
      </c>
      <c r="B92" s="22">
        <v>39630</v>
      </c>
      <c r="C92">
        <v>6.8191285113595219</v>
      </c>
      <c r="D92">
        <v>7.1562642176594835</v>
      </c>
    </row>
    <row r="93" spans="1:4" x14ac:dyDescent="0.35">
      <c r="A93">
        <v>2008</v>
      </c>
      <c r="B93" s="22">
        <v>39661</v>
      </c>
      <c r="C93">
        <v>6.8191285113595219</v>
      </c>
      <c r="D93">
        <v>7.1562642176594835</v>
      </c>
    </row>
    <row r="94" spans="1:4" x14ac:dyDescent="0.35">
      <c r="A94">
        <v>2008</v>
      </c>
      <c r="B94" s="22">
        <v>39692</v>
      </c>
      <c r="C94">
        <v>6.8191285113595219</v>
      </c>
      <c r="D94">
        <v>7.1562642176594835</v>
      </c>
    </row>
    <row r="95" spans="1:4" x14ac:dyDescent="0.35">
      <c r="A95">
        <v>2008</v>
      </c>
      <c r="B95" s="22">
        <v>39722</v>
      </c>
      <c r="C95">
        <v>6.8191285113595219</v>
      </c>
      <c r="D95">
        <v>7.1562642176594835</v>
      </c>
    </row>
    <row r="96" spans="1:4" x14ac:dyDescent="0.35">
      <c r="A96">
        <v>2008</v>
      </c>
      <c r="B96" s="22">
        <v>39753</v>
      </c>
      <c r="C96">
        <v>6.8191285113595219</v>
      </c>
      <c r="D96">
        <v>7.1562642176594835</v>
      </c>
    </row>
    <row r="97" spans="1:4" x14ac:dyDescent="0.35">
      <c r="A97">
        <v>2008</v>
      </c>
      <c r="B97" s="22">
        <v>39783</v>
      </c>
      <c r="C97">
        <v>6.8191285113595219</v>
      </c>
      <c r="D97">
        <v>7.1562642176594835</v>
      </c>
    </row>
    <row r="98" spans="1:4" x14ac:dyDescent="0.35">
      <c r="A98">
        <v>2009</v>
      </c>
      <c r="B98" s="22">
        <v>39814</v>
      </c>
      <c r="C98">
        <v>6.8549750593316237</v>
      </c>
      <c r="D98">
        <v>7.2900558232403201</v>
      </c>
    </row>
    <row r="99" spans="1:4" x14ac:dyDescent="0.35">
      <c r="A99">
        <v>2009</v>
      </c>
      <c r="B99" s="22">
        <v>39845</v>
      </c>
      <c r="C99">
        <v>6.8549750593316237</v>
      </c>
      <c r="D99">
        <v>7.2900558232403201</v>
      </c>
    </row>
    <row r="100" spans="1:4" x14ac:dyDescent="0.35">
      <c r="A100">
        <v>2009</v>
      </c>
      <c r="B100" s="22">
        <v>39873</v>
      </c>
      <c r="C100">
        <v>6.8549750593316237</v>
      </c>
      <c r="D100">
        <v>7.2900558232403201</v>
      </c>
    </row>
    <row r="101" spans="1:4" x14ac:dyDescent="0.35">
      <c r="A101">
        <v>2009</v>
      </c>
      <c r="B101" s="22">
        <v>39904</v>
      </c>
      <c r="C101">
        <v>6.8549750593316237</v>
      </c>
      <c r="D101">
        <v>7.2900558232403201</v>
      </c>
    </row>
    <row r="102" spans="1:4" x14ac:dyDescent="0.35">
      <c r="A102">
        <v>2009</v>
      </c>
      <c r="B102" s="22">
        <v>39934</v>
      </c>
      <c r="C102">
        <v>6.8549750593316237</v>
      </c>
      <c r="D102">
        <v>7.2900558232403201</v>
      </c>
    </row>
    <row r="103" spans="1:4" x14ac:dyDescent="0.35">
      <c r="A103">
        <v>2009</v>
      </c>
      <c r="B103" s="22">
        <v>39965</v>
      </c>
      <c r="C103">
        <v>6.8549750593316237</v>
      </c>
      <c r="D103">
        <v>7.2900558232403201</v>
      </c>
    </row>
    <row r="104" spans="1:4" x14ac:dyDescent="0.35">
      <c r="A104">
        <v>2009</v>
      </c>
      <c r="B104" s="22">
        <v>39995</v>
      </c>
      <c r="C104">
        <v>6.8549750593316237</v>
      </c>
      <c r="D104">
        <v>7.2900558232403201</v>
      </c>
    </row>
    <row r="105" spans="1:4" x14ac:dyDescent="0.35">
      <c r="A105">
        <v>2009</v>
      </c>
      <c r="B105" s="22">
        <v>40026</v>
      </c>
      <c r="C105">
        <v>6.8549750593316237</v>
      </c>
      <c r="D105">
        <v>7.2900558232403201</v>
      </c>
    </row>
    <row r="106" spans="1:4" x14ac:dyDescent="0.35">
      <c r="A106">
        <v>2009</v>
      </c>
      <c r="B106" s="22">
        <v>40057</v>
      </c>
      <c r="C106">
        <v>6.8549750593316237</v>
      </c>
      <c r="D106">
        <v>7.2900558232403201</v>
      </c>
    </row>
    <row r="107" spans="1:4" x14ac:dyDescent="0.35">
      <c r="A107">
        <v>2009</v>
      </c>
      <c r="B107" s="22">
        <v>40087</v>
      </c>
      <c r="C107">
        <v>6.8549750593316237</v>
      </c>
      <c r="D107">
        <v>7.2900558232403201</v>
      </c>
    </row>
    <row r="108" spans="1:4" x14ac:dyDescent="0.35">
      <c r="A108">
        <v>2009</v>
      </c>
      <c r="B108" s="22">
        <v>40118</v>
      </c>
      <c r="C108">
        <v>6.8549750593316237</v>
      </c>
      <c r="D108">
        <v>7.2900558232403201</v>
      </c>
    </row>
    <row r="109" spans="1:4" x14ac:dyDescent="0.35">
      <c r="A109">
        <v>2009</v>
      </c>
      <c r="B109" s="22">
        <v>40148</v>
      </c>
      <c r="C109">
        <v>6.8549750593316237</v>
      </c>
      <c r="D109">
        <v>7.2900558232403201</v>
      </c>
    </row>
    <row r="110" spans="1:4" x14ac:dyDescent="0.35">
      <c r="A110">
        <v>2010</v>
      </c>
      <c r="B110" s="22">
        <v>40179</v>
      </c>
      <c r="C110">
        <v>7.6520449397768724</v>
      </c>
      <c r="D110">
        <v>7.9663999541204067</v>
      </c>
    </row>
    <row r="111" spans="1:4" x14ac:dyDescent="0.35">
      <c r="A111">
        <v>2010</v>
      </c>
      <c r="B111" s="22">
        <v>40210</v>
      </c>
      <c r="C111">
        <v>8.0295873672552549</v>
      </c>
      <c r="D111">
        <v>8.1703082410863068</v>
      </c>
    </row>
    <row r="112" spans="1:4" x14ac:dyDescent="0.35">
      <c r="A112">
        <v>2010</v>
      </c>
      <c r="B112" s="22">
        <v>40238</v>
      </c>
      <c r="C112">
        <v>7.8318065160517953</v>
      </c>
      <c r="D112">
        <v>8.0909700618041853</v>
      </c>
    </row>
    <row r="113" spans="1:4" x14ac:dyDescent="0.35">
      <c r="A113">
        <v>2010</v>
      </c>
      <c r="B113" s="22">
        <v>40269</v>
      </c>
      <c r="C113">
        <v>8.1328056762683048</v>
      </c>
      <c r="D113">
        <v>8.2569918824840975</v>
      </c>
    </row>
    <row r="114" spans="1:4" x14ac:dyDescent="0.35">
      <c r="A114">
        <v>2010</v>
      </c>
      <c r="B114" s="22">
        <v>40299</v>
      </c>
      <c r="C114">
        <v>8.2919727579322036</v>
      </c>
      <c r="D114">
        <v>8.220180160359412</v>
      </c>
    </row>
    <row r="115" spans="1:4" x14ac:dyDescent="0.35">
      <c r="A115">
        <v>2010</v>
      </c>
      <c r="B115" s="22">
        <v>40330</v>
      </c>
      <c r="C115">
        <v>7.7569599548337909</v>
      </c>
      <c r="D115">
        <v>7.8048797219391801</v>
      </c>
    </row>
    <row r="116" spans="1:4" x14ac:dyDescent="0.35">
      <c r="A116">
        <v>2010</v>
      </c>
      <c r="B116" s="22">
        <v>40360</v>
      </c>
      <c r="C116">
        <v>7.7873260923304004</v>
      </c>
      <c r="D116">
        <v>7.7232536540606498</v>
      </c>
    </row>
    <row r="117" spans="1:4" x14ac:dyDescent="0.35">
      <c r="A117">
        <v>2010</v>
      </c>
      <c r="B117" s="22">
        <v>40391</v>
      </c>
      <c r="C117">
        <v>8.2777094349554012</v>
      </c>
      <c r="D117">
        <v>7.8681200282576897</v>
      </c>
    </row>
    <row r="118" spans="1:4" x14ac:dyDescent="0.35">
      <c r="A118">
        <v>2010</v>
      </c>
      <c r="B118" s="22">
        <v>40422</v>
      </c>
      <c r="C118">
        <v>8.4648496612691702</v>
      </c>
      <c r="D118">
        <v>8.1028807921569399</v>
      </c>
    </row>
    <row r="119" spans="1:4" x14ac:dyDescent="0.35">
      <c r="A119">
        <v>2010</v>
      </c>
      <c r="B119" s="22">
        <v>40452</v>
      </c>
      <c r="C119">
        <v>8.2886513219740099</v>
      </c>
      <c r="D119">
        <v>8.3692846946074599</v>
      </c>
    </row>
    <row r="120" spans="1:4" x14ac:dyDescent="0.35">
      <c r="A120">
        <v>2010</v>
      </c>
      <c r="B120" s="22">
        <v>40483</v>
      </c>
      <c r="C120">
        <v>8.5708667299682499</v>
      </c>
      <c r="D120">
        <v>8.8482002318422506</v>
      </c>
    </row>
    <row r="121" spans="1:4" x14ac:dyDescent="0.35">
      <c r="A121">
        <v>2010</v>
      </c>
      <c r="B121" s="22">
        <v>40513</v>
      </c>
      <c r="C121">
        <v>7.7993472330251006</v>
      </c>
      <c r="D121">
        <v>8.47861870108005</v>
      </c>
    </row>
    <row r="122" spans="1:4" x14ac:dyDescent="0.35">
      <c r="A122">
        <v>2011</v>
      </c>
      <c r="B122" s="22">
        <v>40544</v>
      </c>
      <c r="C122">
        <v>7.6761285529203498</v>
      </c>
      <c r="D122">
        <v>8.4406432717642907</v>
      </c>
    </row>
    <row r="123" spans="1:4" x14ac:dyDescent="0.35">
      <c r="A123">
        <v>2011</v>
      </c>
      <c r="B123" s="22">
        <v>40575</v>
      </c>
      <c r="C123">
        <v>8.0548592360663598</v>
      </c>
      <c r="D123">
        <v>8.6566903093657004</v>
      </c>
    </row>
    <row r="124" spans="1:4" x14ac:dyDescent="0.35">
      <c r="A124">
        <v>2011</v>
      </c>
      <c r="B124" s="22">
        <v>40603</v>
      </c>
      <c r="C124">
        <v>7.8564559006060701</v>
      </c>
      <c r="D124">
        <v>8.5726290931314697</v>
      </c>
    </row>
    <row r="125" spans="1:4" x14ac:dyDescent="0.35">
      <c r="A125">
        <v>2011</v>
      </c>
      <c r="B125" s="22">
        <v>40634</v>
      </c>
      <c r="C125">
        <v>8.1584024085431199</v>
      </c>
      <c r="D125">
        <v>8.7485342663287007</v>
      </c>
    </row>
    <row r="126" spans="1:4" x14ac:dyDescent="0.35">
      <c r="A126">
        <v>2011</v>
      </c>
      <c r="B126" s="22">
        <v>40664</v>
      </c>
      <c r="C126">
        <v>8.318070443671111</v>
      </c>
      <c r="D126">
        <v>8.7095311260817603</v>
      </c>
    </row>
    <row r="127" spans="1:4" x14ac:dyDescent="0.35">
      <c r="A127">
        <v>2011</v>
      </c>
      <c r="B127" s="22">
        <v>40695</v>
      </c>
      <c r="C127">
        <v>8.1705107891052098</v>
      </c>
      <c r="D127">
        <v>8.5712787890123909</v>
      </c>
    </row>
    <row r="128" spans="1:4" x14ac:dyDescent="0.35">
      <c r="A128">
        <v>2011</v>
      </c>
      <c r="B128" s="22">
        <v>40725</v>
      </c>
      <c r="C128">
        <v>8.1231525610579194</v>
      </c>
      <c r="D128">
        <v>8.6132656924738296</v>
      </c>
    </row>
    <row r="129" spans="1:4" x14ac:dyDescent="0.35">
      <c r="A129">
        <v>2011</v>
      </c>
      <c r="B129" s="22">
        <v>40756</v>
      </c>
      <c r="C129">
        <v>7.9074560164049403</v>
      </c>
      <c r="D129">
        <v>8.33659903151257</v>
      </c>
    </row>
    <row r="130" spans="1:4" x14ac:dyDescent="0.35">
      <c r="A130">
        <v>2011</v>
      </c>
      <c r="B130" s="22">
        <v>40787</v>
      </c>
      <c r="C130">
        <v>8.2101467371744992</v>
      </c>
      <c r="D130">
        <v>8.4015079345552497</v>
      </c>
    </row>
    <row r="131" spans="1:4" x14ac:dyDescent="0.35">
      <c r="A131">
        <v>2011</v>
      </c>
      <c r="B131" s="22">
        <v>40817</v>
      </c>
      <c r="C131">
        <v>8.4820684815877403</v>
      </c>
      <c r="D131">
        <v>8.8963675178940207</v>
      </c>
    </row>
    <row r="132" spans="1:4" x14ac:dyDescent="0.35">
      <c r="A132">
        <v>2011</v>
      </c>
      <c r="B132" s="22">
        <v>40848</v>
      </c>
      <c r="C132">
        <v>8.4349059690343999</v>
      </c>
      <c r="D132">
        <v>9.0561312085088392</v>
      </c>
    </row>
    <row r="133" spans="1:4" x14ac:dyDescent="0.35">
      <c r="A133">
        <v>2011</v>
      </c>
      <c r="B133" s="22">
        <v>40878</v>
      </c>
      <c r="C133">
        <v>7.7966975799093303</v>
      </c>
      <c r="D133">
        <v>8.724945489823611</v>
      </c>
    </row>
    <row r="134" spans="1:4" x14ac:dyDescent="0.35">
      <c r="A134">
        <v>2012</v>
      </c>
      <c r="B134" s="22">
        <v>40909</v>
      </c>
      <c r="C134">
        <v>7.8938465304782506</v>
      </c>
      <c r="D134">
        <v>8.5923399971854</v>
      </c>
    </row>
    <row r="135" spans="1:4" x14ac:dyDescent="0.35">
      <c r="A135">
        <v>2012</v>
      </c>
      <c r="B135" s="22">
        <v>40940</v>
      </c>
      <c r="C135">
        <v>7.8986582826340497</v>
      </c>
      <c r="D135">
        <v>8.7423695876951708</v>
      </c>
    </row>
    <row r="136" spans="1:4" x14ac:dyDescent="0.35">
      <c r="A136">
        <v>2012</v>
      </c>
      <c r="B136" s="22">
        <v>40969</v>
      </c>
      <c r="C136">
        <v>8.215585349428391</v>
      </c>
      <c r="D136">
        <v>9.0170804177709307</v>
      </c>
    </row>
    <row r="137" spans="1:4" x14ac:dyDescent="0.35">
      <c r="A137">
        <v>2012</v>
      </c>
      <c r="B137" s="22">
        <v>41000</v>
      </c>
      <c r="C137">
        <v>8.62507387484529</v>
      </c>
      <c r="D137">
        <v>9.2585789440811492</v>
      </c>
    </row>
    <row r="138" spans="1:4" x14ac:dyDescent="0.35">
      <c r="A138">
        <v>2012</v>
      </c>
      <c r="B138" s="22">
        <v>41030</v>
      </c>
      <c r="C138">
        <v>8.522685442176769</v>
      </c>
      <c r="D138">
        <v>9.1262713597385492</v>
      </c>
    </row>
    <row r="139" spans="1:4" x14ac:dyDescent="0.35">
      <c r="A139">
        <v>2012</v>
      </c>
      <c r="B139" s="22">
        <v>41061</v>
      </c>
      <c r="C139">
        <v>8.4343300860890196</v>
      </c>
      <c r="D139">
        <v>8.8229191265064895</v>
      </c>
    </row>
    <row r="140" spans="1:4" x14ac:dyDescent="0.35">
      <c r="A140">
        <v>2012</v>
      </c>
      <c r="B140" s="22">
        <v>41091</v>
      </c>
      <c r="C140">
        <v>8.5195082555053308</v>
      </c>
      <c r="D140">
        <v>8.6167961028472799</v>
      </c>
    </row>
    <row r="141" spans="1:4" x14ac:dyDescent="0.35">
      <c r="A141">
        <v>2012</v>
      </c>
      <c r="B141" s="22">
        <v>41122</v>
      </c>
      <c r="C141">
        <v>8.20196744658295</v>
      </c>
      <c r="D141">
        <v>8.5435964306669394</v>
      </c>
    </row>
    <row r="142" spans="1:4" x14ac:dyDescent="0.35">
      <c r="A142">
        <v>2012</v>
      </c>
      <c r="B142" s="22">
        <v>41153</v>
      </c>
      <c r="C142">
        <v>8.2868940161855704</v>
      </c>
      <c r="D142">
        <v>8.6320215531520592</v>
      </c>
    </row>
    <row r="143" spans="1:4" x14ac:dyDescent="0.35">
      <c r="A143">
        <v>2012</v>
      </c>
      <c r="B143" s="22">
        <v>41183</v>
      </c>
      <c r="C143">
        <v>8.6093880814472001</v>
      </c>
      <c r="D143">
        <v>9.2347882211802403</v>
      </c>
    </row>
    <row r="144" spans="1:4" x14ac:dyDescent="0.35">
      <c r="A144">
        <v>2012</v>
      </c>
      <c r="B144" s="22">
        <v>41214</v>
      </c>
      <c r="C144">
        <v>8.523844374280511</v>
      </c>
      <c r="D144">
        <v>9.5454257874819497</v>
      </c>
    </row>
    <row r="145" spans="1:4" x14ac:dyDescent="0.35">
      <c r="A145">
        <v>2012</v>
      </c>
      <c r="B145" s="22">
        <v>41244</v>
      </c>
      <c r="C145">
        <v>8.1750152939647887</v>
      </c>
      <c r="D145">
        <v>9.2328902001334097</v>
      </c>
    </row>
    <row r="146" spans="1:4" x14ac:dyDescent="0.35">
      <c r="A146">
        <v>2013</v>
      </c>
      <c r="B146" s="22">
        <v>41275</v>
      </c>
      <c r="C146">
        <v>8.1781144152439804</v>
      </c>
      <c r="D146">
        <v>9.1549852568783194</v>
      </c>
    </row>
    <row r="147" spans="1:4" x14ac:dyDescent="0.35">
      <c r="A147">
        <v>2013</v>
      </c>
      <c r="B147" s="22">
        <v>41306</v>
      </c>
      <c r="C147">
        <v>8.6014355600465908</v>
      </c>
      <c r="D147">
        <v>9.5515075744214002</v>
      </c>
    </row>
    <row r="148" spans="1:4" x14ac:dyDescent="0.35">
      <c r="A148">
        <v>2013</v>
      </c>
      <c r="B148" s="22">
        <v>41334</v>
      </c>
      <c r="C148">
        <v>8.1139776345994203</v>
      </c>
      <c r="D148">
        <v>9.6181703912837602</v>
      </c>
    </row>
    <row r="149" spans="1:4" x14ac:dyDescent="0.35">
      <c r="A149">
        <v>2013</v>
      </c>
      <c r="B149" s="22">
        <v>41365</v>
      </c>
      <c r="C149">
        <v>9.0641970378049699</v>
      </c>
      <c r="D149">
        <v>9.9096870326683995</v>
      </c>
    </row>
    <row r="150" spans="1:4" x14ac:dyDescent="0.35">
      <c r="A150">
        <v>2013</v>
      </c>
      <c r="B150" s="22">
        <v>41395</v>
      </c>
      <c r="C150">
        <v>9.6180397975917806</v>
      </c>
      <c r="D150">
        <v>10.1309565198922</v>
      </c>
    </row>
    <row r="151" spans="1:4" x14ac:dyDescent="0.35">
      <c r="A151">
        <v>2013</v>
      </c>
      <c r="B151" s="22">
        <v>41426</v>
      </c>
      <c r="C151">
        <v>9.6154438788760697</v>
      </c>
      <c r="D151">
        <v>9.6013874610711003</v>
      </c>
    </row>
    <row r="152" spans="1:4" x14ac:dyDescent="0.35">
      <c r="A152">
        <v>2013</v>
      </c>
      <c r="B152" s="22">
        <v>41456</v>
      </c>
      <c r="C152">
        <v>9.4945324612623008</v>
      </c>
      <c r="D152">
        <v>9.9432419610193605</v>
      </c>
    </row>
    <row r="153" spans="1:4" x14ac:dyDescent="0.35">
      <c r="A153">
        <v>2013</v>
      </c>
      <c r="B153" s="22">
        <v>41487</v>
      </c>
      <c r="C153">
        <v>9.1572528454248694</v>
      </c>
      <c r="D153">
        <v>9.8059767254682697</v>
      </c>
    </row>
    <row r="154" spans="1:4" x14ac:dyDescent="0.35">
      <c r="A154">
        <v>2013</v>
      </c>
      <c r="B154" s="22">
        <v>41518</v>
      </c>
      <c r="C154">
        <v>9.1222350538479109</v>
      </c>
      <c r="D154">
        <v>9.4503923754528998</v>
      </c>
    </row>
    <row r="155" spans="1:4" x14ac:dyDescent="0.35">
      <c r="A155">
        <v>2013</v>
      </c>
      <c r="B155" s="22">
        <v>41548</v>
      </c>
      <c r="C155">
        <v>9.4456052391283389</v>
      </c>
      <c r="D155">
        <v>9.7993980618511198</v>
      </c>
    </row>
    <row r="156" spans="1:4" x14ac:dyDescent="0.35">
      <c r="A156">
        <v>2013</v>
      </c>
      <c r="B156" s="22">
        <v>41579</v>
      </c>
      <c r="C156">
        <v>9.32829590369637</v>
      </c>
      <c r="D156">
        <v>10.1090559197887</v>
      </c>
    </row>
    <row r="157" spans="1:4" x14ac:dyDescent="0.35">
      <c r="A157">
        <v>2013</v>
      </c>
      <c r="B157" s="22">
        <v>41609</v>
      </c>
      <c r="C157">
        <v>8.7337576201564691</v>
      </c>
      <c r="D157">
        <v>9.6192206313034596</v>
      </c>
    </row>
    <row r="158" spans="1:4" x14ac:dyDescent="0.35">
      <c r="A158">
        <v>2014</v>
      </c>
      <c r="B158" s="22">
        <v>41640</v>
      </c>
      <c r="C158">
        <v>8.9389585116533894</v>
      </c>
      <c r="D158">
        <v>9.7852898503865298</v>
      </c>
    </row>
    <row r="159" spans="1:4" x14ac:dyDescent="0.35">
      <c r="A159">
        <v>2014</v>
      </c>
      <c r="B159" s="22">
        <v>41671</v>
      </c>
      <c r="C159">
        <v>9.1561909507933503</v>
      </c>
      <c r="D159">
        <v>10.001778553507499</v>
      </c>
    </row>
    <row r="160" spans="1:4" x14ac:dyDescent="0.35">
      <c r="A160">
        <v>2014</v>
      </c>
      <c r="B160" s="22">
        <v>41699</v>
      </c>
      <c r="C160">
        <v>9.4266523967870093</v>
      </c>
      <c r="D160">
        <v>10.0944557895006</v>
      </c>
    </row>
    <row r="161" spans="1:4" x14ac:dyDescent="0.35">
      <c r="A161">
        <v>2014</v>
      </c>
      <c r="B161" s="22">
        <v>41730</v>
      </c>
      <c r="C161">
        <v>9.733713644117179</v>
      </c>
      <c r="D161">
        <v>10.503684685206</v>
      </c>
    </row>
    <row r="162" spans="1:4" x14ac:dyDescent="0.35">
      <c r="A162">
        <v>2014</v>
      </c>
      <c r="B162" s="22">
        <v>41760</v>
      </c>
      <c r="C162">
        <v>10.2198860348664</v>
      </c>
      <c r="D162">
        <v>10.481654916621</v>
      </c>
    </row>
    <row r="163" spans="1:4" x14ac:dyDescent="0.35">
      <c r="A163">
        <v>2014</v>
      </c>
      <c r="B163" s="22">
        <v>41791</v>
      </c>
      <c r="C163">
        <v>10.177760284285101</v>
      </c>
      <c r="D163">
        <v>10.261208788026801</v>
      </c>
    </row>
    <row r="164" spans="1:4" x14ac:dyDescent="0.35">
      <c r="A164">
        <v>2014</v>
      </c>
      <c r="B164" s="22">
        <v>41821</v>
      </c>
      <c r="C164">
        <v>9.7919284875192094</v>
      </c>
      <c r="D164">
        <v>9.8929018902130412</v>
      </c>
    </row>
    <row r="165" spans="1:4" x14ac:dyDescent="0.35">
      <c r="A165">
        <v>2014</v>
      </c>
      <c r="B165" s="22">
        <v>41852</v>
      </c>
      <c r="C165">
        <v>9.5548921161135603</v>
      </c>
      <c r="D165">
        <v>9.9064264571850504</v>
      </c>
    </row>
    <row r="166" spans="1:4" x14ac:dyDescent="0.35">
      <c r="A166">
        <v>2014</v>
      </c>
      <c r="B166" s="22">
        <v>41883</v>
      </c>
      <c r="C166">
        <v>9.5497193936710598</v>
      </c>
      <c r="D166">
        <v>9.8986418395513898</v>
      </c>
    </row>
    <row r="167" spans="1:4" x14ac:dyDescent="0.35">
      <c r="A167">
        <v>2014</v>
      </c>
      <c r="B167" s="22">
        <v>41913</v>
      </c>
      <c r="C167">
        <v>9.9869531511984988</v>
      </c>
      <c r="D167">
        <v>10.4064147293169</v>
      </c>
    </row>
    <row r="168" spans="1:4" x14ac:dyDescent="0.35">
      <c r="A168">
        <v>2014</v>
      </c>
      <c r="B168" s="22">
        <v>41944</v>
      </c>
      <c r="C168">
        <v>9.6927511314636003</v>
      </c>
      <c r="D168">
        <v>10.630860514997401</v>
      </c>
    </row>
    <row r="169" spans="1:4" x14ac:dyDescent="0.35">
      <c r="A169">
        <v>2014</v>
      </c>
      <c r="B169" s="22">
        <v>41974</v>
      </c>
      <c r="C169">
        <v>9.092770580262691</v>
      </c>
      <c r="D169">
        <v>10.212136949356101</v>
      </c>
    </row>
    <row r="170" spans="1:4" x14ac:dyDescent="0.35">
      <c r="A170">
        <v>2015</v>
      </c>
      <c r="B170" s="22">
        <v>42005</v>
      </c>
      <c r="C170">
        <v>9.466442462007441</v>
      </c>
      <c r="D170">
        <v>10.2196915190324</v>
      </c>
    </row>
    <row r="171" spans="1:4" x14ac:dyDescent="0.35">
      <c r="A171">
        <v>2015</v>
      </c>
      <c r="B171" s="22">
        <v>42036</v>
      </c>
      <c r="C171">
        <v>9.466442462007441</v>
      </c>
      <c r="D171">
        <v>10.4311938635995</v>
      </c>
    </row>
    <row r="172" spans="1:4" x14ac:dyDescent="0.35">
      <c r="A172">
        <v>2015</v>
      </c>
      <c r="B172" s="22">
        <v>42064</v>
      </c>
      <c r="C172">
        <v>9.466442462007441</v>
      </c>
      <c r="D172">
        <v>10.458272585242099</v>
      </c>
    </row>
    <row r="173" spans="1:4" x14ac:dyDescent="0.35">
      <c r="A173">
        <v>2015</v>
      </c>
      <c r="B173" s="22">
        <v>42095</v>
      </c>
      <c r="C173">
        <v>9.466442462007441</v>
      </c>
      <c r="D173">
        <v>11.0530379728278</v>
      </c>
    </row>
    <row r="174" spans="1:4" x14ac:dyDescent="0.35">
      <c r="A174">
        <v>2015</v>
      </c>
      <c r="B174" s="22">
        <v>42125</v>
      </c>
      <c r="C174">
        <v>9.466442462007441</v>
      </c>
      <c r="D174">
        <v>11.0266305238278</v>
      </c>
    </row>
    <row r="175" spans="1:4" x14ac:dyDescent="0.35">
      <c r="A175">
        <v>2015</v>
      </c>
      <c r="B175" s="22">
        <v>42156</v>
      </c>
      <c r="C175">
        <v>9.466442462007441</v>
      </c>
      <c r="D175">
        <v>10.5803830941254</v>
      </c>
    </row>
    <row r="176" spans="1:4" x14ac:dyDescent="0.35">
      <c r="A176">
        <v>2015</v>
      </c>
      <c r="B176" s="22">
        <v>42186</v>
      </c>
      <c r="C176">
        <v>9.466442462007441</v>
      </c>
      <c r="D176">
        <v>10.125304922359501</v>
      </c>
    </row>
    <row r="177" spans="1:4" x14ac:dyDescent="0.35">
      <c r="A177">
        <v>2015</v>
      </c>
      <c r="B177" s="22">
        <v>42217</v>
      </c>
      <c r="C177">
        <v>9.466442462007441</v>
      </c>
      <c r="D177">
        <v>9.9560402447472995</v>
      </c>
    </row>
    <row r="178" spans="1:4" x14ac:dyDescent="0.35">
      <c r="A178">
        <v>2015</v>
      </c>
      <c r="B178" s="22">
        <v>42248</v>
      </c>
      <c r="C178">
        <v>9.466442462007441</v>
      </c>
      <c r="D178">
        <v>10.186984522950999</v>
      </c>
    </row>
    <row r="179" spans="1:4" x14ac:dyDescent="0.35">
      <c r="A179">
        <v>2015</v>
      </c>
      <c r="B179" s="22">
        <v>42278</v>
      </c>
      <c r="C179">
        <v>9.466442462007441</v>
      </c>
      <c r="D179">
        <v>10.7174056178035</v>
      </c>
    </row>
    <row r="180" spans="1:4" x14ac:dyDescent="0.35">
      <c r="A180">
        <v>2015</v>
      </c>
      <c r="B180" s="22">
        <v>42309</v>
      </c>
      <c r="C180">
        <v>9.466442462007441</v>
      </c>
      <c r="D180">
        <v>11.036915064285701</v>
      </c>
    </row>
    <row r="181" spans="1:4" x14ac:dyDescent="0.35">
      <c r="A181">
        <v>2015</v>
      </c>
      <c r="B181" s="22">
        <v>42339</v>
      </c>
      <c r="C181">
        <v>9.466442462007441</v>
      </c>
      <c r="D181">
        <v>10.4732494517128</v>
      </c>
    </row>
    <row r="182" spans="1:4" x14ac:dyDescent="0.35">
      <c r="A182">
        <v>2016</v>
      </c>
      <c r="B182" s="22">
        <v>42370</v>
      </c>
      <c r="C182">
        <v>9.7212088816401199</v>
      </c>
      <c r="D182">
        <v>10.3761831236082</v>
      </c>
    </row>
    <row r="183" spans="1:4" x14ac:dyDescent="0.35">
      <c r="A183">
        <v>2016</v>
      </c>
      <c r="B183" s="22">
        <v>42401</v>
      </c>
      <c r="C183">
        <v>9.7212088816401199</v>
      </c>
      <c r="D183">
        <v>10.3761831236082</v>
      </c>
    </row>
    <row r="184" spans="1:4" x14ac:dyDescent="0.35">
      <c r="A184">
        <v>2016</v>
      </c>
      <c r="B184" s="22">
        <v>42430</v>
      </c>
      <c r="C184">
        <v>9.7212088816401199</v>
      </c>
      <c r="D184">
        <v>10.3761831236082</v>
      </c>
    </row>
    <row r="185" spans="1:4" x14ac:dyDescent="0.35">
      <c r="A185">
        <v>2016</v>
      </c>
      <c r="B185" s="22">
        <v>42461</v>
      </c>
      <c r="C185">
        <v>9.7212088816401199</v>
      </c>
      <c r="D185">
        <v>10.3761831236082</v>
      </c>
    </row>
    <row r="186" spans="1:4" x14ac:dyDescent="0.35">
      <c r="A186">
        <v>2016</v>
      </c>
      <c r="B186" s="22">
        <v>42491</v>
      </c>
      <c r="C186">
        <v>9.7212088816401199</v>
      </c>
      <c r="D186">
        <v>10.3761831236082</v>
      </c>
    </row>
    <row r="187" spans="1:4" x14ac:dyDescent="0.35">
      <c r="A187">
        <v>2016</v>
      </c>
      <c r="B187" s="22">
        <v>42522</v>
      </c>
      <c r="C187">
        <v>9.7212088816401199</v>
      </c>
      <c r="D187">
        <v>10.3761831236082</v>
      </c>
    </row>
    <row r="188" spans="1:4" x14ac:dyDescent="0.35">
      <c r="A188">
        <v>2016</v>
      </c>
      <c r="B188" s="22">
        <v>42552</v>
      </c>
      <c r="C188">
        <v>9.7212088816401199</v>
      </c>
      <c r="D188">
        <v>10.3761831236082</v>
      </c>
    </row>
    <row r="189" spans="1:4" x14ac:dyDescent="0.35">
      <c r="A189">
        <v>2016</v>
      </c>
      <c r="B189" s="22">
        <v>42583</v>
      </c>
      <c r="C189">
        <v>9.7212088816401199</v>
      </c>
      <c r="D189">
        <v>10.3761831236082</v>
      </c>
    </row>
    <row r="190" spans="1:4" x14ac:dyDescent="0.35">
      <c r="A190">
        <v>2016</v>
      </c>
      <c r="B190" s="22">
        <v>42614</v>
      </c>
      <c r="C190">
        <v>9.7212088816401199</v>
      </c>
      <c r="D190">
        <v>10.3761831236082</v>
      </c>
    </row>
    <row r="191" spans="1:4" x14ac:dyDescent="0.35">
      <c r="A191">
        <v>2016</v>
      </c>
      <c r="B191" s="22">
        <v>42644</v>
      </c>
      <c r="C191">
        <v>9.7212088816401199</v>
      </c>
      <c r="D191">
        <v>10.3761831236082</v>
      </c>
    </row>
    <row r="192" spans="1:4" x14ac:dyDescent="0.35">
      <c r="A192">
        <v>2016</v>
      </c>
      <c r="B192" s="22">
        <v>42675</v>
      </c>
      <c r="C192">
        <v>9.7212088816401199</v>
      </c>
      <c r="D192">
        <v>10.3761831236082</v>
      </c>
    </row>
    <row r="193" spans="1:4" x14ac:dyDescent="0.35">
      <c r="A193">
        <v>2016</v>
      </c>
      <c r="B193" s="22">
        <v>42705</v>
      </c>
      <c r="C193">
        <v>9.7212088816401199</v>
      </c>
      <c r="D193">
        <v>10.3761831236082</v>
      </c>
    </row>
    <row r="194" spans="1:4" x14ac:dyDescent="0.35">
      <c r="A194">
        <v>2017</v>
      </c>
      <c r="B194" s="22">
        <v>42736</v>
      </c>
      <c r="C194">
        <v>10.0078502988972</v>
      </c>
      <c r="D194">
        <v>10.691635497547699</v>
      </c>
    </row>
    <row r="195" spans="1:4" x14ac:dyDescent="0.35">
      <c r="A195">
        <v>2017</v>
      </c>
      <c r="B195" s="22">
        <v>42767</v>
      </c>
      <c r="C195">
        <v>10.0078502988972</v>
      </c>
      <c r="D195">
        <v>10.691635497547699</v>
      </c>
    </row>
    <row r="196" spans="1:4" x14ac:dyDescent="0.35">
      <c r="A196">
        <v>2017</v>
      </c>
      <c r="B196" s="22">
        <v>42795</v>
      </c>
      <c r="C196">
        <v>10.0078502988972</v>
      </c>
      <c r="D196">
        <v>10.691635497547699</v>
      </c>
    </row>
    <row r="197" spans="1:4" x14ac:dyDescent="0.35">
      <c r="A197">
        <v>2017</v>
      </c>
      <c r="B197" s="22">
        <v>42826</v>
      </c>
      <c r="C197">
        <v>10.0078502988972</v>
      </c>
      <c r="D197">
        <v>10.691635497547699</v>
      </c>
    </row>
    <row r="198" spans="1:4" x14ac:dyDescent="0.35">
      <c r="A198">
        <v>2017</v>
      </c>
      <c r="B198" s="22">
        <v>42856</v>
      </c>
      <c r="C198">
        <v>10.0078502988972</v>
      </c>
      <c r="D198">
        <v>10.691635497547699</v>
      </c>
    </row>
    <row r="199" spans="1:4" x14ac:dyDescent="0.35">
      <c r="A199">
        <v>2017</v>
      </c>
      <c r="B199" s="22">
        <v>42887</v>
      </c>
      <c r="C199">
        <v>10.0078502988972</v>
      </c>
      <c r="D199">
        <v>10.691635497547699</v>
      </c>
    </row>
    <row r="200" spans="1:4" x14ac:dyDescent="0.35">
      <c r="A200">
        <v>2017</v>
      </c>
      <c r="B200" s="22">
        <v>42917</v>
      </c>
      <c r="C200">
        <v>10.0078502988972</v>
      </c>
      <c r="D200">
        <v>10.691635497547699</v>
      </c>
    </row>
    <row r="201" spans="1:4" x14ac:dyDescent="0.35">
      <c r="A201">
        <v>2017</v>
      </c>
      <c r="B201" s="22">
        <v>42948</v>
      </c>
      <c r="C201">
        <v>10.0078502988972</v>
      </c>
      <c r="D201">
        <v>10.691635497547699</v>
      </c>
    </row>
    <row r="202" spans="1:4" x14ac:dyDescent="0.35">
      <c r="A202">
        <v>2017</v>
      </c>
      <c r="B202" s="22">
        <v>42979</v>
      </c>
      <c r="C202">
        <v>10.0078502988972</v>
      </c>
      <c r="D202">
        <v>10.691635497547699</v>
      </c>
    </row>
    <row r="203" spans="1:4" x14ac:dyDescent="0.35">
      <c r="A203">
        <v>2017</v>
      </c>
      <c r="B203" s="22">
        <v>43009</v>
      </c>
      <c r="C203">
        <v>10.0078502988972</v>
      </c>
      <c r="D203">
        <v>10.691635497547699</v>
      </c>
    </row>
    <row r="204" spans="1:4" x14ac:dyDescent="0.35">
      <c r="A204">
        <v>2017</v>
      </c>
      <c r="B204" s="22">
        <v>43040</v>
      </c>
      <c r="C204">
        <v>10.0078502988972</v>
      </c>
      <c r="D204">
        <v>10.691635497547699</v>
      </c>
    </row>
    <row r="205" spans="1:4" x14ac:dyDescent="0.35">
      <c r="A205">
        <v>2017</v>
      </c>
      <c r="B205" s="22">
        <v>43070</v>
      </c>
      <c r="C205">
        <v>10.0078502988972</v>
      </c>
      <c r="D205">
        <v>10.691635497547699</v>
      </c>
    </row>
    <row r="206" spans="1:4" x14ac:dyDescent="0.35">
      <c r="A206">
        <v>2018</v>
      </c>
      <c r="B206" s="22">
        <v>43101</v>
      </c>
      <c r="C206">
        <v>9.76136457759881</v>
      </c>
      <c r="D206">
        <v>10.515127788233999</v>
      </c>
    </row>
    <row r="207" spans="1:4" x14ac:dyDescent="0.35">
      <c r="A207">
        <v>2018</v>
      </c>
      <c r="B207" s="22">
        <v>43132</v>
      </c>
      <c r="C207">
        <v>9.76136457759881</v>
      </c>
      <c r="D207">
        <v>10.515127788233999</v>
      </c>
    </row>
    <row r="208" spans="1:4" x14ac:dyDescent="0.35">
      <c r="A208">
        <v>2018</v>
      </c>
      <c r="B208" s="22">
        <v>43160</v>
      </c>
      <c r="C208">
        <v>9.76136457759881</v>
      </c>
      <c r="D208">
        <v>10.515127788233999</v>
      </c>
    </row>
    <row r="209" spans="1:4" x14ac:dyDescent="0.35">
      <c r="A209">
        <v>2018</v>
      </c>
      <c r="B209" s="22">
        <v>43191</v>
      </c>
      <c r="C209">
        <v>9.76136457759881</v>
      </c>
      <c r="D209">
        <v>10.515127788233999</v>
      </c>
    </row>
    <row r="210" spans="1:4" x14ac:dyDescent="0.35">
      <c r="A210">
        <v>2018</v>
      </c>
      <c r="B210" s="22">
        <v>43221</v>
      </c>
      <c r="C210">
        <v>9.76136457759881</v>
      </c>
      <c r="D210">
        <v>10.515127788233999</v>
      </c>
    </row>
    <row r="211" spans="1:4" x14ac:dyDescent="0.35">
      <c r="A211">
        <v>2018</v>
      </c>
      <c r="B211" s="22">
        <v>43252</v>
      </c>
      <c r="C211">
        <v>9.76136457759881</v>
      </c>
      <c r="D211">
        <v>10.515127788233999</v>
      </c>
    </row>
    <row r="212" spans="1:4" x14ac:dyDescent="0.35">
      <c r="A212">
        <v>2018</v>
      </c>
      <c r="B212" s="22">
        <v>43282</v>
      </c>
      <c r="C212">
        <v>9.76136457759881</v>
      </c>
      <c r="D212">
        <v>10.515127788233999</v>
      </c>
    </row>
    <row r="213" spans="1:4" x14ac:dyDescent="0.35">
      <c r="A213">
        <v>2018</v>
      </c>
      <c r="B213" s="22">
        <v>43313</v>
      </c>
      <c r="C213">
        <v>9.76136457759881</v>
      </c>
      <c r="D213">
        <v>10.515127788233999</v>
      </c>
    </row>
    <row r="214" spans="1:4" x14ac:dyDescent="0.35">
      <c r="A214">
        <v>2018</v>
      </c>
      <c r="B214" s="22">
        <v>43344</v>
      </c>
      <c r="C214">
        <v>9.76136457759881</v>
      </c>
      <c r="D214">
        <v>10.515127788233999</v>
      </c>
    </row>
    <row r="215" spans="1:4" x14ac:dyDescent="0.35">
      <c r="A215">
        <v>2018</v>
      </c>
      <c r="B215" s="22">
        <v>43374</v>
      </c>
      <c r="C215">
        <v>9.76136457759881</v>
      </c>
      <c r="D215">
        <v>10.515127788233999</v>
      </c>
    </row>
    <row r="216" spans="1:4" x14ac:dyDescent="0.35">
      <c r="A216">
        <v>2018</v>
      </c>
      <c r="B216" s="22">
        <v>43405</v>
      </c>
      <c r="C216">
        <v>9.76136457759881</v>
      </c>
      <c r="D216">
        <v>10.515127788233999</v>
      </c>
    </row>
    <row r="217" spans="1:4" x14ac:dyDescent="0.35">
      <c r="A217">
        <v>2018</v>
      </c>
      <c r="B217" s="22">
        <v>43435</v>
      </c>
      <c r="C217">
        <v>9.76136457759881</v>
      </c>
      <c r="D217">
        <v>10.515127788233999</v>
      </c>
    </row>
    <row r="218" spans="1:4" x14ac:dyDescent="0.35">
      <c r="A218">
        <v>2019</v>
      </c>
      <c r="B218" s="22">
        <v>43466</v>
      </c>
      <c r="C218">
        <v>10.1748921322593</v>
      </c>
      <c r="D218">
        <v>10.996160383794699</v>
      </c>
    </row>
    <row r="219" spans="1:4" x14ac:dyDescent="0.35">
      <c r="A219">
        <v>2019</v>
      </c>
      <c r="B219" s="22">
        <v>43497</v>
      </c>
      <c r="C219">
        <v>10.1748921322593</v>
      </c>
      <c r="D219">
        <v>10.996160383794699</v>
      </c>
    </row>
    <row r="220" spans="1:4" x14ac:dyDescent="0.35">
      <c r="A220">
        <v>2019</v>
      </c>
      <c r="B220" s="22">
        <v>43525</v>
      </c>
      <c r="C220">
        <v>10.1748921322593</v>
      </c>
      <c r="D220">
        <v>10.996160383794699</v>
      </c>
    </row>
    <row r="221" spans="1:4" x14ac:dyDescent="0.35">
      <c r="A221">
        <v>2019</v>
      </c>
      <c r="B221" s="22">
        <v>43556</v>
      </c>
      <c r="C221">
        <v>10.1748921322593</v>
      </c>
      <c r="D221">
        <v>10.996160383794699</v>
      </c>
    </row>
    <row r="222" spans="1:4" x14ac:dyDescent="0.35">
      <c r="A222">
        <v>2019</v>
      </c>
      <c r="B222" s="22">
        <v>43586</v>
      </c>
      <c r="C222">
        <v>10.1748921322593</v>
      </c>
      <c r="D222">
        <v>10.996160383794699</v>
      </c>
    </row>
    <row r="223" spans="1:4" x14ac:dyDescent="0.35">
      <c r="A223">
        <v>2019</v>
      </c>
      <c r="B223" s="22">
        <v>43617</v>
      </c>
      <c r="C223">
        <v>10.1748921322593</v>
      </c>
      <c r="D223">
        <v>10.996160383794699</v>
      </c>
    </row>
    <row r="224" spans="1:4" x14ac:dyDescent="0.35">
      <c r="A224">
        <v>2019</v>
      </c>
      <c r="B224" s="22">
        <v>43647</v>
      </c>
      <c r="C224">
        <v>10.1748921322593</v>
      </c>
      <c r="D224">
        <v>10.996160383794699</v>
      </c>
    </row>
    <row r="225" spans="1:4" x14ac:dyDescent="0.35">
      <c r="A225">
        <v>2019</v>
      </c>
      <c r="B225" s="22">
        <v>43678</v>
      </c>
      <c r="C225">
        <v>10.1748921322593</v>
      </c>
      <c r="D225">
        <v>10.996160383794699</v>
      </c>
    </row>
    <row r="226" spans="1:4" x14ac:dyDescent="0.35">
      <c r="A226">
        <v>2019</v>
      </c>
      <c r="B226" s="22">
        <v>43709</v>
      </c>
      <c r="C226">
        <v>10.1748921322593</v>
      </c>
      <c r="D226">
        <v>10.996160383794699</v>
      </c>
    </row>
    <row r="227" spans="1:4" x14ac:dyDescent="0.35">
      <c r="A227">
        <v>2019</v>
      </c>
      <c r="B227" s="22">
        <v>43739</v>
      </c>
      <c r="C227">
        <v>10.1748921322593</v>
      </c>
      <c r="D227">
        <v>10.996160383794699</v>
      </c>
    </row>
    <row r="228" spans="1:4" x14ac:dyDescent="0.35">
      <c r="A228">
        <v>2019</v>
      </c>
      <c r="B228" s="22">
        <v>43770</v>
      </c>
      <c r="C228">
        <v>10.1748921322593</v>
      </c>
      <c r="D228">
        <v>10.996160383794699</v>
      </c>
    </row>
    <row r="229" spans="1:4" x14ac:dyDescent="0.35">
      <c r="A229">
        <v>2019</v>
      </c>
      <c r="B229" s="22">
        <v>43800</v>
      </c>
      <c r="C229">
        <v>10.1748921322593</v>
      </c>
      <c r="D229">
        <v>10.996160383794699</v>
      </c>
    </row>
    <row r="230" spans="1:4" x14ac:dyDescent="0.35">
      <c r="A230">
        <v>2020</v>
      </c>
      <c r="B230" s="22">
        <v>43831</v>
      </c>
      <c r="C230">
        <v>10.414650217965599</v>
      </c>
      <c r="D230">
        <v>11.101562310164601</v>
      </c>
    </row>
    <row r="231" spans="1:4" x14ac:dyDescent="0.35">
      <c r="A231">
        <v>2020</v>
      </c>
      <c r="B231" s="22">
        <v>43862</v>
      </c>
      <c r="C231">
        <v>10.414650217965599</v>
      </c>
      <c r="D231">
        <v>11.101562310164601</v>
      </c>
    </row>
    <row r="232" spans="1:4" x14ac:dyDescent="0.35">
      <c r="A232">
        <v>2020</v>
      </c>
      <c r="B232" s="22">
        <v>43891</v>
      </c>
      <c r="C232">
        <v>10.414650217965599</v>
      </c>
      <c r="D232">
        <v>11.101562310164601</v>
      </c>
    </row>
    <row r="233" spans="1:4" x14ac:dyDescent="0.35">
      <c r="A233">
        <v>2020</v>
      </c>
      <c r="B233" s="22">
        <v>43922</v>
      </c>
      <c r="C233">
        <v>10.414650217965599</v>
      </c>
      <c r="D233">
        <v>11.101562310164601</v>
      </c>
    </row>
    <row r="234" spans="1:4" x14ac:dyDescent="0.35">
      <c r="A234">
        <v>2020</v>
      </c>
      <c r="B234" s="22">
        <v>43952</v>
      </c>
      <c r="C234">
        <v>10.414650217965599</v>
      </c>
      <c r="D234">
        <v>11.101562310164601</v>
      </c>
    </row>
    <row r="235" spans="1:4" x14ac:dyDescent="0.35">
      <c r="A235">
        <v>2020</v>
      </c>
      <c r="B235" s="22">
        <v>43983</v>
      </c>
      <c r="C235">
        <v>10.414650217965599</v>
      </c>
      <c r="D235">
        <v>11.101562310164601</v>
      </c>
    </row>
    <row r="236" spans="1:4" x14ac:dyDescent="0.35">
      <c r="A236">
        <v>2020</v>
      </c>
      <c r="B236" s="22">
        <v>44013</v>
      </c>
      <c r="C236">
        <v>10.414650217965599</v>
      </c>
      <c r="D236">
        <v>11.101562310164601</v>
      </c>
    </row>
    <row r="237" spans="1:4" x14ac:dyDescent="0.35">
      <c r="A237">
        <v>2020</v>
      </c>
      <c r="B237" s="22">
        <v>44044</v>
      </c>
      <c r="C237">
        <v>10.414650217965599</v>
      </c>
      <c r="D237">
        <v>11.101562310164601</v>
      </c>
    </row>
    <row r="238" spans="1:4" x14ac:dyDescent="0.35">
      <c r="A238">
        <v>2020</v>
      </c>
      <c r="B238" s="22">
        <v>44075</v>
      </c>
      <c r="C238">
        <v>10.414650217965599</v>
      </c>
      <c r="D238">
        <v>11.101562310164601</v>
      </c>
    </row>
    <row r="239" spans="1:4" x14ac:dyDescent="0.35">
      <c r="A239">
        <v>2020</v>
      </c>
      <c r="B239" s="22">
        <v>44105</v>
      </c>
      <c r="C239">
        <v>10.414650217965599</v>
      </c>
      <c r="D239">
        <v>11.101562310164601</v>
      </c>
    </row>
    <row r="240" spans="1:4" x14ac:dyDescent="0.35">
      <c r="A240">
        <v>2020</v>
      </c>
      <c r="B240" s="22">
        <v>44136</v>
      </c>
      <c r="C240">
        <v>10.414650217965599</v>
      </c>
      <c r="D240">
        <v>11.101562310164601</v>
      </c>
    </row>
    <row r="241" spans="1:4" x14ac:dyDescent="0.35">
      <c r="A241">
        <v>2020</v>
      </c>
      <c r="B241" s="22">
        <v>44166</v>
      </c>
      <c r="C241">
        <v>10.414650217965599</v>
      </c>
      <c r="D241">
        <v>11.101562310164601</v>
      </c>
    </row>
    <row r="242" spans="1:4" x14ac:dyDescent="0.35">
      <c r="A242">
        <v>2021</v>
      </c>
      <c r="B242" s="22">
        <v>44197</v>
      </c>
      <c r="C242">
        <v>11.003359615973793</v>
      </c>
      <c r="D242">
        <v>11.351327561775452</v>
      </c>
    </row>
    <row r="243" spans="1:4" x14ac:dyDescent="0.35">
      <c r="A243">
        <v>2021</v>
      </c>
      <c r="B243" s="22">
        <v>44228</v>
      </c>
      <c r="C243">
        <v>11.003359615973793</v>
      </c>
      <c r="D243">
        <v>11.351327561775452</v>
      </c>
    </row>
    <row r="244" spans="1:4" x14ac:dyDescent="0.35">
      <c r="A244">
        <v>2021</v>
      </c>
      <c r="B244" s="22">
        <v>44256</v>
      </c>
      <c r="C244">
        <v>11.003359615973793</v>
      </c>
      <c r="D244">
        <v>11.351327561775452</v>
      </c>
    </row>
    <row r="245" spans="1:4" x14ac:dyDescent="0.35">
      <c r="A245">
        <v>2021</v>
      </c>
      <c r="B245" s="22">
        <v>44287</v>
      </c>
      <c r="C245">
        <v>11.003359615973793</v>
      </c>
      <c r="D245">
        <v>11.351327561775452</v>
      </c>
    </row>
    <row r="246" spans="1:4" x14ac:dyDescent="0.35">
      <c r="A246">
        <v>2021</v>
      </c>
      <c r="B246" s="22">
        <v>44317</v>
      </c>
      <c r="C246">
        <v>11.003359615973793</v>
      </c>
      <c r="D246">
        <v>11.351327561775452</v>
      </c>
    </row>
    <row r="247" spans="1:4" x14ac:dyDescent="0.35">
      <c r="A247">
        <v>2021</v>
      </c>
      <c r="B247" s="22">
        <v>44348</v>
      </c>
      <c r="C247">
        <v>11.003359615973793</v>
      </c>
      <c r="D247">
        <v>11.351327561775452</v>
      </c>
    </row>
    <row r="248" spans="1:4" x14ac:dyDescent="0.35">
      <c r="A248">
        <v>2021</v>
      </c>
      <c r="B248" s="22">
        <v>44378</v>
      </c>
      <c r="C248">
        <v>11.003359615973793</v>
      </c>
      <c r="D248">
        <v>11.351327561775452</v>
      </c>
    </row>
    <row r="249" spans="1:4" x14ac:dyDescent="0.35">
      <c r="A249">
        <v>2021</v>
      </c>
      <c r="B249" s="22">
        <v>44409</v>
      </c>
      <c r="C249">
        <v>11.003359615973793</v>
      </c>
      <c r="D249">
        <v>11.351327561775452</v>
      </c>
    </row>
    <row r="250" spans="1:4" x14ac:dyDescent="0.35">
      <c r="A250">
        <v>2021</v>
      </c>
      <c r="B250" s="22">
        <v>44440</v>
      </c>
      <c r="C250">
        <v>11.003359615973793</v>
      </c>
      <c r="D250">
        <v>11.351327561775452</v>
      </c>
    </row>
    <row r="251" spans="1:4" x14ac:dyDescent="0.35">
      <c r="A251">
        <v>2021</v>
      </c>
      <c r="B251" s="22">
        <v>44470</v>
      </c>
      <c r="C251">
        <v>11.003359615973793</v>
      </c>
      <c r="D251">
        <v>11.351327561775452</v>
      </c>
    </row>
    <row r="252" spans="1:4" x14ac:dyDescent="0.35">
      <c r="A252">
        <v>2021</v>
      </c>
      <c r="B252" s="22">
        <v>44501</v>
      </c>
      <c r="C252">
        <v>11.003359615973793</v>
      </c>
      <c r="D252">
        <v>11.351327561775452</v>
      </c>
    </row>
    <row r="253" spans="1:4" x14ac:dyDescent="0.35">
      <c r="A253">
        <v>2021</v>
      </c>
      <c r="B253" s="22">
        <v>44531</v>
      </c>
      <c r="C253">
        <v>11.003359615973793</v>
      </c>
      <c r="D253">
        <v>11.351327561775452</v>
      </c>
    </row>
    <row r="254" spans="1:4" x14ac:dyDescent="0.35">
      <c r="A254">
        <v>2022</v>
      </c>
      <c r="B254" s="22">
        <v>44562</v>
      </c>
      <c r="C254">
        <v>11.420110503292392</v>
      </c>
      <c r="D254">
        <v>11.806226356414253</v>
      </c>
    </row>
    <row r="255" spans="1:4" x14ac:dyDescent="0.35">
      <c r="A255">
        <v>2022</v>
      </c>
      <c r="B255" s="22">
        <v>44593</v>
      </c>
      <c r="C255">
        <v>11.420110503292392</v>
      </c>
      <c r="D255">
        <v>11.806226356414253</v>
      </c>
    </row>
    <row r="256" spans="1:4" x14ac:dyDescent="0.35">
      <c r="A256">
        <v>2022</v>
      </c>
      <c r="B256" s="22">
        <v>44621</v>
      </c>
      <c r="C256">
        <v>11.420110503292392</v>
      </c>
      <c r="D256">
        <v>11.806226356414253</v>
      </c>
    </row>
    <row r="257" spans="1:4" x14ac:dyDescent="0.35">
      <c r="A257">
        <v>2022</v>
      </c>
      <c r="B257" s="22">
        <v>44652</v>
      </c>
      <c r="C257">
        <v>11.420110503292392</v>
      </c>
      <c r="D257">
        <v>11.806226356414253</v>
      </c>
    </row>
    <row r="258" spans="1:4" x14ac:dyDescent="0.35">
      <c r="A258">
        <v>2022</v>
      </c>
      <c r="B258" s="22">
        <v>44682</v>
      </c>
      <c r="C258">
        <v>11.420110503292392</v>
      </c>
      <c r="D258">
        <v>11.806226356414253</v>
      </c>
    </row>
    <row r="259" spans="1:4" x14ac:dyDescent="0.35">
      <c r="A259">
        <v>2022</v>
      </c>
      <c r="B259" s="22">
        <v>44713</v>
      </c>
      <c r="C259">
        <v>11.420110503292392</v>
      </c>
      <c r="D259">
        <v>11.806226356414253</v>
      </c>
    </row>
    <row r="260" spans="1:4" x14ac:dyDescent="0.35">
      <c r="A260">
        <v>2022</v>
      </c>
      <c r="B260" s="22">
        <v>44743</v>
      </c>
      <c r="C260">
        <v>11.420110503292392</v>
      </c>
      <c r="D260">
        <v>11.806226356414253</v>
      </c>
    </row>
    <row r="261" spans="1:4" x14ac:dyDescent="0.35">
      <c r="A261">
        <v>2022</v>
      </c>
      <c r="B261" s="22">
        <v>44774</v>
      </c>
      <c r="C261">
        <v>11.420110503292392</v>
      </c>
      <c r="D261">
        <v>11.806226356414253</v>
      </c>
    </row>
    <row r="262" spans="1:4" x14ac:dyDescent="0.35">
      <c r="A262">
        <v>2022</v>
      </c>
      <c r="B262" s="22">
        <v>44805</v>
      </c>
      <c r="C262">
        <v>11.420110503292392</v>
      </c>
      <c r="D262">
        <v>11.806226356414253</v>
      </c>
    </row>
    <row r="263" spans="1:4" x14ac:dyDescent="0.35">
      <c r="A263">
        <v>2022</v>
      </c>
      <c r="B263" s="22">
        <v>44835</v>
      </c>
      <c r="C263">
        <v>11.420110503292392</v>
      </c>
      <c r="D263">
        <v>11.806226356414253</v>
      </c>
    </row>
    <row r="264" spans="1:4" x14ac:dyDescent="0.35">
      <c r="A264">
        <v>2022</v>
      </c>
      <c r="B264" s="22">
        <v>44866</v>
      </c>
      <c r="C264">
        <v>11.420110503292392</v>
      </c>
      <c r="D264">
        <v>11.806226356414253</v>
      </c>
    </row>
    <row r="265" spans="1:4" x14ac:dyDescent="0.35">
      <c r="A265">
        <v>2022</v>
      </c>
      <c r="B265" s="22">
        <v>44896</v>
      </c>
      <c r="C265">
        <v>11.420110503292392</v>
      </c>
      <c r="D265">
        <v>11.806226356414253</v>
      </c>
    </row>
    <row r="266" spans="1:4" x14ac:dyDescent="0.35">
      <c r="A266">
        <v>2023</v>
      </c>
      <c r="B266" s="22">
        <v>44927</v>
      </c>
      <c r="C266">
        <v>11.5354582314721</v>
      </c>
      <c r="D266">
        <v>12.0714195301085</v>
      </c>
    </row>
    <row r="267" spans="1:4" x14ac:dyDescent="0.35">
      <c r="A267">
        <v>2023</v>
      </c>
      <c r="B267" s="22">
        <v>44958</v>
      </c>
      <c r="C267">
        <v>11.5354582314721</v>
      </c>
      <c r="D267">
        <v>12.0714195301085</v>
      </c>
    </row>
    <row r="268" spans="1:4" x14ac:dyDescent="0.35">
      <c r="A268">
        <v>2023</v>
      </c>
      <c r="B268" s="22">
        <v>44986</v>
      </c>
      <c r="C268">
        <v>11.5354582314721</v>
      </c>
      <c r="D268">
        <v>12.0714195301085</v>
      </c>
    </row>
    <row r="269" spans="1:4" x14ac:dyDescent="0.35">
      <c r="A269">
        <v>2023</v>
      </c>
      <c r="B269" s="22">
        <v>45017</v>
      </c>
      <c r="C269">
        <v>11.5354582314721</v>
      </c>
      <c r="D269">
        <v>12.0714195301085</v>
      </c>
    </row>
    <row r="270" spans="1:4" x14ac:dyDescent="0.35">
      <c r="A270">
        <v>2023</v>
      </c>
      <c r="B270" s="22">
        <v>45047</v>
      </c>
      <c r="C270">
        <v>11.5354582314721</v>
      </c>
      <c r="D270">
        <v>12.0714195301085</v>
      </c>
    </row>
    <row r="271" spans="1:4" x14ac:dyDescent="0.35">
      <c r="A271">
        <v>2023</v>
      </c>
      <c r="B271" s="22">
        <v>45078</v>
      </c>
      <c r="C271">
        <v>11.5354582314721</v>
      </c>
      <c r="D271">
        <v>12.0714195301085</v>
      </c>
    </row>
    <row r="272" spans="1:4" x14ac:dyDescent="0.35">
      <c r="A272">
        <v>2023</v>
      </c>
      <c r="B272" s="22">
        <v>45108</v>
      </c>
      <c r="C272">
        <v>11.5354582314721</v>
      </c>
      <c r="D272">
        <v>12.0714195301085</v>
      </c>
    </row>
    <row r="273" spans="1:4" x14ac:dyDescent="0.35">
      <c r="A273">
        <v>2023</v>
      </c>
      <c r="B273" s="22">
        <v>45139</v>
      </c>
      <c r="C273">
        <v>11.5354582314721</v>
      </c>
      <c r="D273">
        <v>12.0714195301085</v>
      </c>
    </row>
    <row r="274" spans="1:4" x14ac:dyDescent="0.35">
      <c r="A274">
        <v>2023</v>
      </c>
      <c r="B274" s="22">
        <v>45170</v>
      </c>
      <c r="C274">
        <v>11.5354582314721</v>
      </c>
      <c r="D274">
        <v>12.0714195301085</v>
      </c>
    </row>
    <row r="275" spans="1:4" x14ac:dyDescent="0.35">
      <c r="A275">
        <v>2023</v>
      </c>
      <c r="B275" s="22">
        <v>45200</v>
      </c>
      <c r="C275">
        <v>11.5354582314721</v>
      </c>
      <c r="D275">
        <v>12.0714195301085</v>
      </c>
    </row>
    <row r="276" spans="1:4" x14ac:dyDescent="0.35">
      <c r="A276">
        <v>2023</v>
      </c>
      <c r="B276" s="22">
        <v>45231</v>
      </c>
      <c r="C276">
        <v>11.5354582314721</v>
      </c>
      <c r="D276">
        <v>12.0714195301085</v>
      </c>
    </row>
    <row r="277" spans="1:4" x14ac:dyDescent="0.35">
      <c r="A277">
        <v>2023</v>
      </c>
      <c r="B277" s="22">
        <v>45261</v>
      </c>
      <c r="C277">
        <v>11.5354582314721</v>
      </c>
      <c r="D277">
        <v>12.0714195301085</v>
      </c>
    </row>
    <row r="278" spans="1:4" x14ac:dyDescent="0.35">
      <c r="A278">
        <v>2024</v>
      </c>
      <c r="B278" s="22">
        <v>45292</v>
      </c>
      <c r="C278">
        <v>11.6442448578095</v>
      </c>
      <c r="D278">
        <v>12.1250595182727</v>
      </c>
    </row>
    <row r="279" spans="1:4" x14ac:dyDescent="0.35">
      <c r="A279">
        <v>2024</v>
      </c>
      <c r="B279" s="22">
        <v>45323</v>
      </c>
      <c r="C279">
        <v>11.6442448578095</v>
      </c>
      <c r="D279">
        <v>12.1250595182727</v>
      </c>
    </row>
    <row r="280" spans="1:4" x14ac:dyDescent="0.35">
      <c r="A280">
        <v>2024</v>
      </c>
      <c r="B280" s="22">
        <v>45352</v>
      </c>
      <c r="C280">
        <v>11.6442448578095</v>
      </c>
      <c r="D280">
        <v>12.1250595182727</v>
      </c>
    </row>
    <row r="281" spans="1:4" x14ac:dyDescent="0.35">
      <c r="A281">
        <v>2024</v>
      </c>
      <c r="B281" s="22">
        <v>45383</v>
      </c>
      <c r="C281">
        <v>11.6442448578095</v>
      </c>
      <c r="D281">
        <v>12.1250595182727</v>
      </c>
    </row>
    <row r="282" spans="1:4" x14ac:dyDescent="0.35">
      <c r="A282">
        <v>2024</v>
      </c>
      <c r="B282" s="22">
        <v>45413</v>
      </c>
      <c r="C282">
        <v>11.6442448578095</v>
      </c>
      <c r="D282">
        <v>12.1250595182727</v>
      </c>
    </row>
    <row r="283" spans="1:4" x14ac:dyDescent="0.35">
      <c r="A283">
        <v>2024</v>
      </c>
      <c r="B283" s="22">
        <v>45444</v>
      </c>
      <c r="C283">
        <v>11.6442448578095</v>
      </c>
      <c r="D283">
        <v>12.1250595182727</v>
      </c>
    </row>
    <row r="284" spans="1:4" x14ac:dyDescent="0.35">
      <c r="A284">
        <v>2024</v>
      </c>
      <c r="B284" s="22">
        <v>45474</v>
      </c>
      <c r="C284">
        <v>11.6442448578095</v>
      </c>
      <c r="D284">
        <v>12.1250595182727</v>
      </c>
    </row>
    <row r="285" spans="1:4" x14ac:dyDescent="0.35">
      <c r="A285">
        <v>2024</v>
      </c>
      <c r="B285" s="22">
        <v>45505</v>
      </c>
      <c r="C285">
        <v>11.6442448578095</v>
      </c>
      <c r="D285">
        <v>12.1250595182727</v>
      </c>
    </row>
    <row r="286" spans="1:4" x14ac:dyDescent="0.35">
      <c r="A286">
        <v>2024</v>
      </c>
      <c r="B286" s="22">
        <v>45536</v>
      </c>
      <c r="C286">
        <v>11.6442448578095</v>
      </c>
      <c r="D286">
        <v>12.1250595182727</v>
      </c>
    </row>
    <row r="287" spans="1:4" x14ac:dyDescent="0.35">
      <c r="A287">
        <v>2024</v>
      </c>
      <c r="B287" s="22">
        <v>45566</v>
      </c>
      <c r="C287">
        <v>11.6442448578095</v>
      </c>
      <c r="D287">
        <v>12.1250595182727</v>
      </c>
    </row>
    <row r="288" spans="1:4" x14ac:dyDescent="0.35">
      <c r="A288">
        <v>2024</v>
      </c>
      <c r="B288" s="22">
        <v>45597</v>
      </c>
      <c r="C288">
        <v>11.6442448578095</v>
      </c>
      <c r="D288">
        <v>12.1250595182727</v>
      </c>
    </row>
    <row r="289" spans="1:4" x14ac:dyDescent="0.35">
      <c r="A289">
        <v>2024</v>
      </c>
      <c r="B289" s="22">
        <v>45627</v>
      </c>
      <c r="C289">
        <v>11.6442448578095</v>
      </c>
      <c r="D289">
        <v>12.1250595182727</v>
      </c>
    </row>
    <row r="290" spans="1:4" x14ac:dyDescent="0.35">
      <c r="A290">
        <v>2025</v>
      </c>
      <c r="B290" s="22">
        <v>45658</v>
      </c>
      <c r="C290">
        <v>11.725188197733299</v>
      </c>
      <c r="D290">
        <v>12.2100675984879</v>
      </c>
    </row>
    <row r="291" spans="1:4" x14ac:dyDescent="0.35">
      <c r="A291">
        <v>2025</v>
      </c>
      <c r="B291" s="22">
        <v>45689</v>
      </c>
      <c r="C291">
        <v>11.725188197733299</v>
      </c>
      <c r="D291">
        <v>12.2100675984879</v>
      </c>
    </row>
    <row r="292" spans="1:4" x14ac:dyDescent="0.35">
      <c r="A292">
        <v>2025</v>
      </c>
      <c r="B292" s="22">
        <v>45717</v>
      </c>
      <c r="C292">
        <v>11.725188197733299</v>
      </c>
      <c r="D292">
        <v>12.2100675984879</v>
      </c>
    </row>
    <row r="293" spans="1:4" x14ac:dyDescent="0.35">
      <c r="A293">
        <v>2025</v>
      </c>
      <c r="B293" s="22">
        <v>45748</v>
      </c>
      <c r="C293">
        <v>11.725188197733299</v>
      </c>
      <c r="D293">
        <v>12.2100675984879</v>
      </c>
    </row>
    <row r="294" spans="1:4" x14ac:dyDescent="0.35">
      <c r="A294">
        <v>2025</v>
      </c>
      <c r="B294" s="22">
        <v>45778</v>
      </c>
      <c r="C294">
        <v>11.725188197733299</v>
      </c>
      <c r="D294">
        <v>12.2100675984879</v>
      </c>
    </row>
    <row r="295" spans="1:4" x14ac:dyDescent="0.35">
      <c r="A295">
        <v>2025</v>
      </c>
      <c r="B295" s="22">
        <v>45809</v>
      </c>
      <c r="C295">
        <v>11.725188197733299</v>
      </c>
      <c r="D295">
        <v>12.2100675984879</v>
      </c>
    </row>
    <row r="296" spans="1:4" x14ac:dyDescent="0.35">
      <c r="A296">
        <v>2025</v>
      </c>
      <c r="B296" s="22">
        <v>45839</v>
      </c>
      <c r="C296">
        <v>11.725188197733299</v>
      </c>
      <c r="D296">
        <v>12.2100675984879</v>
      </c>
    </row>
    <row r="297" spans="1:4" x14ac:dyDescent="0.35">
      <c r="A297">
        <v>2025</v>
      </c>
      <c r="B297" s="22">
        <v>45870</v>
      </c>
      <c r="C297">
        <v>11.725188197733299</v>
      </c>
      <c r="D297">
        <v>12.2100675984879</v>
      </c>
    </row>
    <row r="298" spans="1:4" x14ac:dyDescent="0.35">
      <c r="A298">
        <v>2025</v>
      </c>
      <c r="B298" s="22">
        <v>45901</v>
      </c>
      <c r="C298">
        <v>11.725188197733299</v>
      </c>
      <c r="D298">
        <v>12.2100675984879</v>
      </c>
    </row>
    <row r="299" spans="1:4" x14ac:dyDescent="0.35">
      <c r="A299">
        <v>2025</v>
      </c>
      <c r="B299" s="22">
        <v>45931</v>
      </c>
      <c r="C299">
        <v>11.725188197733299</v>
      </c>
      <c r="D299">
        <v>12.2100675984879</v>
      </c>
    </row>
    <row r="300" spans="1:4" x14ac:dyDescent="0.35">
      <c r="A300">
        <v>2025</v>
      </c>
      <c r="B300" s="22">
        <v>45962</v>
      </c>
      <c r="C300">
        <v>11.725188197733299</v>
      </c>
      <c r="D300">
        <v>12.2100675984879</v>
      </c>
    </row>
    <row r="301" spans="1:4" x14ac:dyDescent="0.35">
      <c r="A301">
        <v>2025</v>
      </c>
      <c r="B301" s="22">
        <v>45992</v>
      </c>
      <c r="C301">
        <v>11.725188197733299</v>
      </c>
      <c r="D301">
        <v>12.2100675984879</v>
      </c>
    </row>
    <row r="302" spans="1:4" x14ac:dyDescent="0.35">
      <c r="A302">
        <v>2026</v>
      </c>
      <c r="B302" s="22">
        <v>46023</v>
      </c>
      <c r="C302">
        <v>11.959691961687966</v>
      </c>
      <c r="D302">
        <v>12.454268950457658</v>
      </c>
    </row>
    <row r="303" spans="1:4" x14ac:dyDescent="0.35">
      <c r="A303">
        <v>2026</v>
      </c>
      <c r="B303" s="22">
        <v>46054</v>
      </c>
      <c r="C303">
        <v>11.959691961687966</v>
      </c>
      <c r="D303">
        <v>12.454268950457658</v>
      </c>
    </row>
    <row r="304" spans="1:4" x14ac:dyDescent="0.35">
      <c r="A304">
        <v>2026</v>
      </c>
      <c r="B304" s="22">
        <v>46082</v>
      </c>
      <c r="C304">
        <v>11.959691961687966</v>
      </c>
      <c r="D304">
        <v>12.454268950457658</v>
      </c>
    </row>
    <row r="305" spans="1:4" x14ac:dyDescent="0.35">
      <c r="A305">
        <v>2026</v>
      </c>
      <c r="B305" s="22">
        <v>46113</v>
      </c>
      <c r="C305">
        <v>11.959691961687966</v>
      </c>
      <c r="D305">
        <v>12.454268950457658</v>
      </c>
    </row>
    <row r="306" spans="1:4" x14ac:dyDescent="0.35">
      <c r="A306">
        <v>2026</v>
      </c>
      <c r="B306" s="22">
        <v>46143</v>
      </c>
      <c r="C306">
        <v>11.959691961687966</v>
      </c>
      <c r="D306">
        <v>12.454268950457658</v>
      </c>
    </row>
    <row r="307" spans="1:4" x14ac:dyDescent="0.35">
      <c r="A307">
        <v>2026</v>
      </c>
      <c r="B307" s="22">
        <v>46174</v>
      </c>
      <c r="C307">
        <v>11.959691961687966</v>
      </c>
      <c r="D307">
        <v>12.454268950457658</v>
      </c>
    </row>
    <row r="308" spans="1:4" x14ac:dyDescent="0.35">
      <c r="A308">
        <v>2026</v>
      </c>
      <c r="B308" s="22">
        <v>46204</v>
      </c>
      <c r="C308">
        <v>11.959691961687966</v>
      </c>
      <c r="D308">
        <v>12.454268950457658</v>
      </c>
    </row>
    <row r="309" spans="1:4" x14ac:dyDescent="0.35">
      <c r="A309">
        <v>2026</v>
      </c>
      <c r="B309" s="22">
        <v>46235</v>
      </c>
      <c r="C309">
        <v>11.959691961687966</v>
      </c>
      <c r="D309">
        <v>12.454268950457658</v>
      </c>
    </row>
    <row r="310" spans="1:4" x14ac:dyDescent="0.35">
      <c r="A310">
        <v>2026</v>
      </c>
      <c r="B310" s="22">
        <v>46266</v>
      </c>
      <c r="C310">
        <v>11.959691961687966</v>
      </c>
      <c r="D310">
        <v>12.454268950457658</v>
      </c>
    </row>
    <row r="311" spans="1:4" x14ac:dyDescent="0.35">
      <c r="A311">
        <v>2026</v>
      </c>
      <c r="B311" s="22">
        <v>46296</v>
      </c>
      <c r="C311">
        <v>11.959691961687966</v>
      </c>
      <c r="D311">
        <v>12.454268950457658</v>
      </c>
    </row>
    <row r="312" spans="1:4" x14ac:dyDescent="0.35">
      <c r="A312">
        <v>2026</v>
      </c>
      <c r="B312" s="22">
        <v>46327</v>
      </c>
      <c r="C312">
        <v>11.959691961687966</v>
      </c>
      <c r="D312">
        <v>12.454268950457658</v>
      </c>
    </row>
    <row r="313" spans="1:4" x14ac:dyDescent="0.35">
      <c r="A313">
        <v>2026</v>
      </c>
      <c r="B313" s="22">
        <v>46357</v>
      </c>
      <c r="C313">
        <v>11.959691961687966</v>
      </c>
      <c r="D313">
        <v>12.454268950457658</v>
      </c>
    </row>
    <row r="314" spans="1:4" x14ac:dyDescent="0.35">
      <c r="A314">
        <v>2027</v>
      </c>
      <c r="B314" s="22">
        <v>46388</v>
      </c>
      <c r="C314">
        <v>12.198885800921726</v>
      </c>
      <c r="D314">
        <v>12.703354329466812</v>
      </c>
    </row>
    <row r="315" spans="1:4" x14ac:dyDescent="0.35">
      <c r="A315">
        <v>2027</v>
      </c>
      <c r="B315" s="22">
        <v>46419</v>
      </c>
      <c r="C315">
        <v>12.198885800921726</v>
      </c>
      <c r="D315">
        <v>12.703354329466812</v>
      </c>
    </row>
    <row r="316" spans="1:4" x14ac:dyDescent="0.35">
      <c r="A316">
        <v>2027</v>
      </c>
      <c r="B316" s="22">
        <v>46447</v>
      </c>
      <c r="C316">
        <v>12.198885800921726</v>
      </c>
      <c r="D316">
        <v>12.703354329466812</v>
      </c>
    </row>
    <row r="317" spans="1:4" x14ac:dyDescent="0.35">
      <c r="A317">
        <v>2027</v>
      </c>
      <c r="B317" s="22">
        <v>46478</v>
      </c>
      <c r="C317">
        <v>12.198885800921726</v>
      </c>
      <c r="D317">
        <v>12.703354329466812</v>
      </c>
    </row>
    <row r="318" spans="1:4" x14ac:dyDescent="0.35">
      <c r="A318">
        <v>2027</v>
      </c>
      <c r="B318" s="22">
        <v>46508</v>
      </c>
      <c r="C318">
        <v>12.198885800921726</v>
      </c>
      <c r="D318">
        <v>12.703354329466812</v>
      </c>
    </row>
    <row r="319" spans="1:4" x14ac:dyDescent="0.35">
      <c r="A319">
        <v>2027</v>
      </c>
      <c r="B319" s="22">
        <v>46539</v>
      </c>
      <c r="C319">
        <v>12.198885800921726</v>
      </c>
      <c r="D319">
        <v>12.703354329466812</v>
      </c>
    </row>
    <row r="320" spans="1:4" x14ac:dyDescent="0.35">
      <c r="A320">
        <v>2027</v>
      </c>
      <c r="B320" s="22">
        <v>46569</v>
      </c>
      <c r="C320">
        <v>12.198885800921726</v>
      </c>
      <c r="D320">
        <v>12.703354329466812</v>
      </c>
    </row>
    <row r="321" spans="1:4" x14ac:dyDescent="0.35">
      <c r="A321">
        <v>2027</v>
      </c>
      <c r="B321" s="22">
        <v>46600</v>
      </c>
      <c r="C321">
        <v>12.198885800921726</v>
      </c>
      <c r="D321">
        <v>12.703354329466812</v>
      </c>
    </row>
    <row r="322" spans="1:4" x14ac:dyDescent="0.35">
      <c r="A322">
        <v>2027</v>
      </c>
      <c r="B322" s="22">
        <v>46631</v>
      </c>
      <c r="C322">
        <v>12.198885800921726</v>
      </c>
      <c r="D322">
        <v>12.703354329466812</v>
      </c>
    </row>
    <row r="323" spans="1:4" x14ac:dyDescent="0.35">
      <c r="A323">
        <v>2027</v>
      </c>
      <c r="B323" s="22">
        <v>46661</v>
      </c>
      <c r="C323">
        <v>12.198885800921726</v>
      </c>
      <c r="D323">
        <v>12.703354329466812</v>
      </c>
    </row>
    <row r="324" spans="1:4" x14ac:dyDescent="0.35">
      <c r="A324">
        <v>2027</v>
      </c>
      <c r="B324" s="22">
        <v>46692</v>
      </c>
      <c r="C324">
        <v>12.198885800921726</v>
      </c>
      <c r="D324">
        <v>12.703354329466812</v>
      </c>
    </row>
    <row r="325" spans="1:4" x14ac:dyDescent="0.35">
      <c r="A325">
        <v>2027</v>
      </c>
      <c r="B325" s="22">
        <v>46722</v>
      </c>
      <c r="C325">
        <v>12.198885800921726</v>
      </c>
      <c r="D325">
        <v>12.703354329466812</v>
      </c>
    </row>
    <row r="326" spans="1:4" x14ac:dyDescent="0.35">
      <c r="A326">
        <v>2028</v>
      </c>
      <c r="B326" s="22">
        <v>46753</v>
      </c>
      <c r="C326">
        <v>12.442863516940161</v>
      </c>
      <c r="D326">
        <v>12.957421416056148</v>
      </c>
    </row>
    <row r="327" spans="1:4" x14ac:dyDescent="0.35">
      <c r="A327">
        <v>2028</v>
      </c>
      <c r="B327" s="22">
        <v>46784</v>
      </c>
      <c r="C327">
        <v>12.442863516940161</v>
      </c>
      <c r="D327">
        <v>12.957421416056148</v>
      </c>
    </row>
    <row r="328" spans="1:4" x14ac:dyDescent="0.35">
      <c r="A328">
        <v>2028</v>
      </c>
      <c r="B328" s="22">
        <v>46813</v>
      </c>
      <c r="C328">
        <v>12.442863516940161</v>
      </c>
      <c r="D328">
        <v>12.957421416056148</v>
      </c>
    </row>
    <row r="329" spans="1:4" x14ac:dyDescent="0.35">
      <c r="A329">
        <v>2028</v>
      </c>
      <c r="B329" s="22">
        <v>46844</v>
      </c>
      <c r="C329">
        <v>12.442863516940161</v>
      </c>
      <c r="D329">
        <v>12.957421416056148</v>
      </c>
    </row>
    <row r="330" spans="1:4" x14ac:dyDescent="0.35">
      <c r="A330">
        <v>2028</v>
      </c>
      <c r="B330" s="22">
        <v>46874</v>
      </c>
      <c r="C330">
        <v>12.442863516940161</v>
      </c>
      <c r="D330">
        <v>12.957421416056148</v>
      </c>
    </row>
    <row r="331" spans="1:4" x14ac:dyDescent="0.35">
      <c r="A331">
        <v>2028</v>
      </c>
      <c r="B331" s="22">
        <v>46905</v>
      </c>
      <c r="C331">
        <v>12.442863516940161</v>
      </c>
      <c r="D331">
        <v>12.957421416056148</v>
      </c>
    </row>
    <row r="332" spans="1:4" x14ac:dyDescent="0.35">
      <c r="A332">
        <v>2028</v>
      </c>
      <c r="B332" s="22">
        <v>46935</v>
      </c>
      <c r="C332">
        <v>12.442863516940161</v>
      </c>
      <c r="D332">
        <v>12.957421416056148</v>
      </c>
    </row>
    <row r="333" spans="1:4" x14ac:dyDescent="0.35">
      <c r="A333">
        <v>2028</v>
      </c>
      <c r="B333" s="22">
        <v>46966</v>
      </c>
      <c r="C333">
        <v>12.442863516940161</v>
      </c>
      <c r="D333">
        <v>12.957421416056148</v>
      </c>
    </row>
    <row r="334" spans="1:4" x14ac:dyDescent="0.35">
      <c r="A334">
        <v>2028</v>
      </c>
      <c r="B334" s="22">
        <v>46997</v>
      </c>
      <c r="C334">
        <v>12.442863516940161</v>
      </c>
      <c r="D334">
        <v>12.957421416056148</v>
      </c>
    </row>
    <row r="335" spans="1:4" x14ac:dyDescent="0.35">
      <c r="A335">
        <v>2028</v>
      </c>
      <c r="B335" s="22">
        <v>47027</v>
      </c>
      <c r="C335">
        <v>12.442863516940161</v>
      </c>
      <c r="D335">
        <v>12.957421416056148</v>
      </c>
    </row>
    <row r="336" spans="1:4" x14ac:dyDescent="0.35">
      <c r="A336">
        <v>2028</v>
      </c>
      <c r="B336" s="22">
        <v>47058</v>
      </c>
      <c r="C336">
        <v>12.442863516940161</v>
      </c>
      <c r="D336">
        <v>12.957421416056148</v>
      </c>
    </row>
    <row r="337" spans="1:4" x14ac:dyDescent="0.35">
      <c r="A337">
        <v>2028</v>
      </c>
      <c r="B337" s="22">
        <v>47088</v>
      </c>
      <c r="C337">
        <v>12.442863516940161</v>
      </c>
      <c r="D337">
        <v>12.957421416056148</v>
      </c>
    </row>
    <row r="338" spans="1:4" x14ac:dyDescent="0.35">
      <c r="A338">
        <v>2029</v>
      </c>
      <c r="B338" s="22">
        <v>47119</v>
      </c>
      <c r="C338">
        <v>12.691720787278964</v>
      </c>
      <c r="D338">
        <v>13.216569844377272</v>
      </c>
    </row>
    <row r="339" spans="1:4" x14ac:dyDescent="0.35">
      <c r="A339">
        <v>2029</v>
      </c>
      <c r="B339" s="22">
        <v>47150</v>
      </c>
      <c r="C339">
        <v>12.691720787278964</v>
      </c>
      <c r="D339">
        <v>13.216569844377272</v>
      </c>
    </row>
    <row r="340" spans="1:4" x14ac:dyDescent="0.35">
      <c r="A340">
        <v>2029</v>
      </c>
      <c r="B340" s="22">
        <v>47178</v>
      </c>
      <c r="C340">
        <v>12.691720787278964</v>
      </c>
      <c r="D340">
        <v>13.216569844377272</v>
      </c>
    </row>
    <row r="341" spans="1:4" x14ac:dyDescent="0.35">
      <c r="A341">
        <v>2029</v>
      </c>
      <c r="B341" s="22">
        <v>47209</v>
      </c>
      <c r="C341">
        <v>12.691720787278964</v>
      </c>
      <c r="D341">
        <v>13.216569844377272</v>
      </c>
    </row>
    <row r="342" spans="1:4" x14ac:dyDescent="0.35">
      <c r="A342">
        <v>2029</v>
      </c>
      <c r="B342" s="22">
        <v>47239</v>
      </c>
      <c r="C342">
        <v>12.691720787278964</v>
      </c>
      <c r="D342">
        <v>13.216569844377272</v>
      </c>
    </row>
    <row r="343" spans="1:4" x14ac:dyDescent="0.35">
      <c r="A343">
        <v>2029</v>
      </c>
      <c r="B343" s="22">
        <v>47270</v>
      </c>
      <c r="C343">
        <v>12.691720787278964</v>
      </c>
      <c r="D343">
        <v>13.216569844377272</v>
      </c>
    </row>
    <row r="344" spans="1:4" x14ac:dyDescent="0.35">
      <c r="A344">
        <v>2029</v>
      </c>
      <c r="B344" s="22">
        <v>47300</v>
      </c>
      <c r="C344">
        <v>12.691720787278964</v>
      </c>
      <c r="D344">
        <v>13.216569844377272</v>
      </c>
    </row>
    <row r="345" spans="1:4" x14ac:dyDescent="0.35">
      <c r="A345">
        <v>2029</v>
      </c>
      <c r="B345" s="22">
        <v>47331</v>
      </c>
      <c r="C345">
        <v>12.691720787278964</v>
      </c>
      <c r="D345">
        <v>13.216569844377272</v>
      </c>
    </row>
    <row r="346" spans="1:4" x14ac:dyDescent="0.35">
      <c r="A346">
        <v>2029</v>
      </c>
      <c r="B346" s="22">
        <v>47362</v>
      </c>
      <c r="C346">
        <v>12.691720787278964</v>
      </c>
      <c r="D346">
        <v>13.216569844377272</v>
      </c>
    </row>
    <row r="347" spans="1:4" x14ac:dyDescent="0.35">
      <c r="A347">
        <v>2029</v>
      </c>
      <c r="B347" s="22">
        <v>47392</v>
      </c>
      <c r="C347">
        <v>12.691720787278964</v>
      </c>
      <c r="D347">
        <v>13.216569844377272</v>
      </c>
    </row>
    <row r="348" spans="1:4" x14ac:dyDescent="0.35">
      <c r="A348">
        <v>2029</v>
      </c>
      <c r="B348" s="22">
        <v>47423</v>
      </c>
      <c r="C348">
        <v>12.691720787278964</v>
      </c>
      <c r="D348">
        <v>13.216569844377272</v>
      </c>
    </row>
    <row r="349" spans="1:4" x14ac:dyDescent="0.35">
      <c r="A349">
        <v>2029</v>
      </c>
      <c r="B349" s="22">
        <v>47453</v>
      </c>
      <c r="C349">
        <v>12.691720787278964</v>
      </c>
      <c r="D349">
        <v>13.216569844377272</v>
      </c>
    </row>
    <row r="350" spans="1:4" x14ac:dyDescent="0.35">
      <c r="A350">
        <v>2030</v>
      </c>
      <c r="B350" s="22">
        <v>47484</v>
      </c>
      <c r="C350">
        <v>12.945555203024544</v>
      </c>
      <c r="D350">
        <v>13.480901241264817</v>
      </c>
    </row>
    <row r="351" spans="1:4" x14ac:dyDescent="0.35">
      <c r="A351">
        <v>2030</v>
      </c>
      <c r="B351" s="22">
        <v>47515</v>
      </c>
      <c r="C351">
        <v>12.945555203024544</v>
      </c>
      <c r="D351">
        <v>13.480901241264817</v>
      </c>
    </row>
    <row r="352" spans="1:4" x14ac:dyDescent="0.35">
      <c r="A352">
        <v>2030</v>
      </c>
      <c r="B352" s="22">
        <v>47543</v>
      </c>
      <c r="C352">
        <v>12.945555203024544</v>
      </c>
      <c r="D352">
        <v>13.480901241264817</v>
      </c>
    </row>
    <row r="353" spans="1:4" x14ac:dyDescent="0.35">
      <c r="A353">
        <v>2030</v>
      </c>
      <c r="B353" s="22">
        <v>47574</v>
      </c>
      <c r="C353">
        <v>12.945555203024544</v>
      </c>
      <c r="D353">
        <v>13.480901241264817</v>
      </c>
    </row>
    <row r="354" spans="1:4" x14ac:dyDescent="0.35">
      <c r="A354">
        <v>2030</v>
      </c>
      <c r="B354" s="22">
        <v>47604</v>
      </c>
      <c r="C354">
        <v>12.945555203024544</v>
      </c>
      <c r="D354">
        <v>13.480901241264817</v>
      </c>
    </row>
    <row r="355" spans="1:4" x14ac:dyDescent="0.35">
      <c r="A355">
        <v>2030</v>
      </c>
      <c r="B355" s="22">
        <v>47635</v>
      </c>
      <c r="C355">
        <v>12.945555203024544</v>
      </c>
      <c r="D355">
        <v>13.480901241264817</v>
      </c>
    </row>
    <row r="356" spans="1:4" x14ac:dyDescent="0.35">
      <c r="A356">
        <v>2030</v>
      </c>
      <c r="B356" s="22">
        <v>47665</v>
      </c>
      <c r="C356">
        <v>12.945555203024544</v>
      </c>
      <c r="D356">
        <v>13.480901241264817</v>
      </c>
    </row>
    <row r="357" spans="1:4" x14ac:dyDescent="0.35">
      <c r="A357">
        <v>2030</v>
      </c>
      <c r="B357" s="22">
        <v>47696</v>
      </c>
      <c r="C357">
        <v>12.945555203024544</v>
      </c>
      <c r="D357">
        <v>13.480901241264817</v>
      </c>
    </row>
    <row r="358" spans="1:4" x14ac:dyDescent="0.35">
      <c r="A358">
        <v>2030</v>
      </c>
      <c r="B358" s="22">
        <v>47727</v>
      </c>
      <c r="C358">
        <v>12.945555203024544</v>
      </c>
      <c r="D358">
        <v>13.480901241264817</v>
      </c>
    </row>
    <row r="359" spans="1:4" x14ac:dyDescent="0.35">
      <c r="A359">
        <v>2030</v>
      </c>
      <c r="B359" s="22">
        <v>47757</v>
      </c>
      <c r="C359">
        <v>12.945555203024544</v>
      </c>
      <c r="D359">
        <v>13.480901241264817</v>
      </c>
    </row>
    <row r="360" spans="1:4" x14ac:dyDescent="0.35">
      <c r="A360">
        <v>2030</v>
      </c>
      <c r="B360" s="22">
        <v>47788</v>
      </c>
      <c r="C360">
        <v>12.945555203024544</v>
      </c>
      <c r="D360">
        <v>13.480901241264817</v>
      </c>
    </row>
    <row r="361" spans="1:4" x14ac:dyDescent="0.35">
      <c r="A361">
        <v>2030</v>
      </c>
      <c r="B361" s="22">
        <v>47818</v>
      </c>
      <c r="C361">
        <v>12.945555203024544</v>
      </c>
      <c r="D361">
        <v>13.480901241264817</v>
      </c>
    </row>
    <row r="362" spans="1:4" x14ac:dyDescent="0.35">
      <c r="A362">
        <v>2031</v>
      </c>
      <c r="B362" s="22">
        <v>47849</v>
      </c>
      <c r="C362">
        <v>13.204466307085035</v>
      </c>
      <c r="D362">
        <v>13.750519266090114</v>
      </c>
    </row>
    <row r="363" spans="1:4" x14ac:dyDescent="0.35">
      <c r="A363">
        <v>2031</v>
      </c>
      <c r="B363" s="22">
        <v>47880</v>
      </c>
      <c r="C363">
        <v>13.204466307085035</v>
      </c>
      <c r="D363">
        <v>13.750519266090114</v>
      </c>
    </row>
    <row r="364" spans="1:4" x14ac:dyDescent="0.35">
      <c r="A364">
        <v>2031</v>
      </c>
      <c r="B364" s="22">
        <v>47908</v>
      </c>
      <c r="C364">
        <v>13.204466307085035</v>
      </c>
      <c r="D364">
        <v>13.750519266090114</v>
      </c>
    </row>
    <row r="365" spans="1:4" x14ac:dyDescent="0.35">
      <c r="A365">
        <v>2031</v>
      </c>
      <c r="B365" s="22">
        <v>47939</v>
      </c>
      <c r="C365">
        <v>13.204466307085035</v>
      </c>
      <c r="D365">
        <v>13.750519266090114</v>
      </c>
    </row>
    <row r="366" spans="1:4" x14ac:dyDescent="0.35">
      <c r="A366">
        <v>2031</v>
      </c>
      <c r="B366" s="22">
        <v>47969</v>
      </c>
      <c r="C366">
        <v>13.204466307085035</v>
      </c>
      <c r="D366">
        <v>13.750519266090114</v>
      </c>
    </row>
    <row r="367" spans="1:4" x14ac:dyDescent="0.35">
      <c r="A367">
        <v>2031</v>
      </c>
      <c r="B367" s="22">
        <v>48000</v>
      </c>
      <c r="C367">
        <v>13.204466307085035</v>
      </c>
      <c r="D367">
        <v>13.750519266090114</v>
      </c>
    </row>
    <row r="368" spans="1:4" x14ac:dyDescent="0.35">
      <c r="A368">
        <v>2031</v>
      </c>
      <c r="B368" s="22">
        <v>48030</v>
      </c>
      <c r="C368">
        <v>13.204466307085035</v>
      </c>
      <c r="D368">
        <v>13.750519266090114</v>
      </c>
    </row>
    <row r="369" spans="1:4" x14ac:dyDescent="0.35">
      <c r="A369">
        <v>2031</v>
      </c>
      <c r="B369" s="22">
        <v>48061</v>
      </c>
      <c r="C369">
        <v>13.204466307085035</v>
      </c>
      <c r="D369">
        <v>13.750519266090114</v>
      </c>
    </row>
    <row r="370" spans="1:4" x14ac:dyDescent="0.35">
      <c r="A370">
        <v>2031</v>
      </c>
      <c r="B370" s="22">
        <v>48092</v>
      </c>
      <c r="C370">
        <v>13.204466307085035</v>
      </c>
      <c r="D370">
        <v>13.750519266090114</v>
      </c>
    </row>
    <row r="371" spans="1:4" x14ac:dyDescent="0.35">
      <c r="A371">
        <v>2031</v>
      </c>
      <c r="B371" s="22">
        <v>48122</v>
      </c>
      <c r="C371">
        <v>13.204466307085035</v>
      </c>
      <c r="D371">
        <v>13.750519266090114</v>
      </c>
    </row>
    <row r="372" spans="1:4" x14ac:dyDescent="0.35">
      <c r="A372">
        <v>2031</v>
      </c>
      <c r="B372" s="22">
        <v>48153</v>
      </c>
      <c r="C372">
        <v>13.204466307085035</v>
      </c>
      <c r="D372">
        <v>13.750519266090114</v>
      </c>
    </row>
    <row r="373" spans="1:4" x14ac:dyDescent="0.35">
      <c r="A373">
        <v>2031</v>
      </c>
      <c r="B373" s="22">
        <v>48183</v>
      </c>
      <c r="C373">
        <v>13.204466307085035</v>
      </c>
      <c r="D373">
        <v>13.750519266090114</v>
      </c>
    </row>
    <row r="374" spans="1:4" x14ac:dyDescent="0.35">
      <c r="A374">
        <v>2032</v>
      </c>
      <c r="B374" s="22">
        <v>48214</v>
      </c>
      <c r="C374">
        <v>13.468555633226735</v>
      </c>
      <c r="D374">
        <v>14.025529651411917</v>
      </c>
    </row>
    <row r="375" spans="1:4" x14ac:dyDescent="0.35">
      <c r="A375">
        <v>2032</v>
      </c>
      <c r="B375" s="22">
        <v>48245</v>
      </c>
      <c r="C375">
        <v>13.468555633226735</v>
      </c>
      <c r="D375">
        <v>14.025529651411917</v>
      </c>
    </row>
    <row r="376" spans="1:4" x14ac:dyDescent="0.35">
      <c r="A376">
        <v>2032</v>
      </c>
      <c r="B376" s="22">
        <v>48274</v>
      </c>
      <c r="C376">
        <v>13.468555633226735</v>
      </c>
      <c r="D376">
        <v>14.025529651411917</v>
      </c>
    </row>
    <row r="377" spans="1:4" x14ac:dyDescent="0.35">
      <c r="A377">
        <v>2032</v>
      </c>
      <c r="B377" s="22">
        <v>48305</v>
      </c>
      <c r="C377">
        <v>13.468555633226735</v>
      </c>
      <c r="D377">
        <v>14.025529651411917</v>
      </c>
    </row>
    <row r="378" spans="1:4" x14ac:dyDescent="0.35">
      <c r="A378">
        <v>2032</v>
      </c>
      <c r="B378" s="22">
        <v>48335</v>
      </c>
      <c r="C378">
        <v>13.468555633226735</v>
      </c>
      <c r="D378">
        <v>14.025529651411917</v>
      </c>
    </row>
    <row r="379" spans="1:4" x14ac:dyDescent="0.35">
      <c r="A379">
        <v>2032</v>
      </c>
      <c r="B379" s="22">
        <v>48366</v>
      </c>
      <c r="C379">
        <v>13.468555633226735</v>
      </c>
      <c r="D379">
        <v>14.025529651411917</v>
      </c>
    </row>
    <row r="380" spans="1:4" x14ac:dyDescent="0.35">
      <c r="A380">
        <v>2032</v>
      </c>
      <c r="B380" s="22">
        <v>48396</v>
      </c>
      <c r="C380">
        <v>13.468555633226735</v>
      </c>
      <c r="D380">
        <v>14.025529651411917</v>
      </c>
    </row>
    <row r="381" spans="1:4" x14ac:dyDescent="0.35">
      <c r="A381">
        <v>2032</v>
      </c>
      <c r="B381" s="22">
        <v>48427</v>
      </c>
      <c r="C381">
        <v>13.468555633226735</v>
      </c>
      <c r="D381">
        <v>14.025529651411917</v>
      </c>
    </row>
    <row r="382" spans="1:4" x14ac:dyDescent="0.35">
      <c r="A382">
        <v>2032</v>
      </c>
      <c r="B382" s="22">
        <v>48458</v>
      </c>
      <c r="C382">
        <v>13.468555633226735</v>
      </c>
      <c r="D382">
        <v>14.025529651411917</v>
      </c>
    </row>
    <row r="383" spans="1:4" x14ac:dyDescent="0.35">
      <c r="A383">
        <v>2032</v>
      </c>
      <c r="B383" s="22">
        <v>48488</v>
      </c>
      <c r="C383">
        <v>13.468555633226735</v>
      </c>
      <c r="D383">
        <v>14.025529651411917</v>
      </c>
    </row>
    <row r="384" spans="1:4" x14ac:dyDescent="0.35">
      <c r="A384">
        <v>2032</v>
      </c>
      <c r="B384" s="22">
        <v>48519</v>
      </c>
      <c r="C384">
        <v>13.468555633226735</v>
      </c>
      <c r="D384">
        <v>14.025529651411917</v>
      </c>
    </row>
    <row r="385" spans="1:4" x14ac:dyDescent="0.35">
      <c r="A385">
        <v>2032</v>
      </c>
      <c r="B385" s="22">
        <v>48549</v>
      </c>
      <c r="C385">
        <v>13.468555633226735</v>
      </c>
      <c r="D385">
        <v>14.025529651411917</v>
      </c>
    </row>
    <row r="386" spans="1:4" x14ac:dyDescent="0.35">
      <c r="A386">
        <v>2033</v>
      </c>
      <c r="B386" s="22">
        <v>48580</v>
      </c>
      <c r="C386">
        <v>13.73792674589127</v>
      </c>
      <c r="D386">
        <v>14.306040244440156</v>
      </c>
    </row>
    <row r="387" spans="1:4" x14ac:dyDescent="0.35">
      <c r="A387">
        <v>2033</v>
      </c>
      <c r="B387" s="22">
        <v>48611</v>
      </c>
      <c r="C387">
        <v>13.73792674589127</v>
      </c>
      <c r="D387">
        <v>14.306040244440156</v>
      </c>
    </row>
    <row r="388" spans="1:4" x14ac:dyDescent="0.35">
      <c r="A388">
        <v>2033</v>
      </c>
      <c r="B388" s="22">
        <v>48639</v>
      </c>
      <c r="C388">
        <v>13.73792674589127</v>
      </c>
      <c r="D388">
        <v>14.306040244440156</v>
      </c>
    </row>
    <row r="389" spans="1:4" x14ac:dyDescent="0.35">
      <c r="A389">
        <v>2033</v>
      </c>
      <c r="B389" s="22">
        <v>48670</v>
      </c>
      <c r="C389">
        <v>13.73792674589127</v>
      </c>
      <c r="D389">
        <v>14.306040244440156</v>
      </c>
    </row>
    <row r="390" spans="1:4" x14ac:dyDescent="0.35">
      <c r="A390">
        <v>2033</v>
      </c>
      <c r="B390" s="22">
        <v>48700</v>
      </c>
      <c r="C390">
        <v>13.73792674589127</v>
      </c>
      <c r="D390">
        <v>14.306040244440156</v>
      </c>
    </row>
    <row r="391" spans="1:4" x14ac:dyDescent="0.35">
      <c r="A391">
        <v>2033</v>
      </c>
      <c r="B391" s="22">
        <v>48731</v>
      </c>
      <c r="C391">
        <v>13.73792674589127</v>
      </c>
      <c r="D391">
        <v>14.306040244440156</v>
      </c>
    </row>
    <row r="392" spans="1:4" x14ac:dyDescent="0.35">
      <c r="A392">
        <v>2033</v>
      </c>
      <c r="B392" s="22">
        <v>48761</v>
      </c>
      <c r="C392">
        <v>13.73792674589127</v>
      </c>
      <c r="D392">
        <v>14.306040244440156</v>
      </c>
    </row>
    <row r="393" spans="1:4" x14ac:dyDescent="0.35">
      <c r="A393">
        <v>2033</v>
      </c>
      <c r="B393" s="22">
        <v>48792</v>
      </c>
      <c r="C393">
        <v>13.73792674589127</v>
      </c>
      <c r="D393">
        <v>14.306040244440156</v>
      </c>
    </row>
    <row r="394" spans="1:4" x14ac:dyDescent="0.35">
      <c r="A394">
        <v>2033</v>
      </c>
      <c r="B394" s="22">
        <v>48823</v>
      </c>
      <c r="C394">
        <v>13.73792674589127</v>
      </c>
      <c r="D394">
        <v>14.306040244440156</v>
      </c>
    </row>
    <row r="395" spans="1:4" x14ac:dyDescent="0.35">
      <c r="A395">
        <v>2033</v>
      </c>
      <c r="B395" s="22">
        <v>48853</v>
      </c>
      <c r="C395">
        <v>13.73792674589127</v>
      </c>
      <c r="D395">
        <v>14.306040244440156</v>
      </c>
    </row>
    <row r="396" spans="1:4" x14ac:dyDescent="0.35">
      <c r="A396">
        <v>2033</v>
      </c>
      <c r="B396" s="22">
        <v>48884</v>
      </c>
      <c r="C396">
        <v>13.73792674589127</v>
      </c>
      <c r="D396">
        <v>14.306040244440156</v>
      </c>
    </row>
    <row r="397" spans="1:4" x14ac:dyDescent="0.35">
      <c r="A397">
        <v>2033</v>
      </c>
      <c r="B397" s="22">
        <v>48914</v>
      </c>
      <c r="C397">
        <v>13.73792674589127</v>
      </c>
      <c r="D397">
        <v>14.306040244440156</v>
      </c>
    </row>
    <row r="398" spans="1:4" x14ac:dyDescent="0.35">
      <c r="A398">
        <v>2034</v>
      </c>
      <c r="B398" s="22">
        <v>48945</v>
      </c>
      <c r="C398">
        <v>14.012685280809096</v>
      </c>
      <c r="D398">
        <v>14.59216104932896</v>
      </c>
    </row>
    <row r="399" spans="1:4" x14ac:dyDescent="0.35">
      <c r="A399">
        <v>2034</v>
      </c>
      <c r="B399" s="22">
        <v>48976</v>
      </c>
      <c r="C399">
        <v>14.012685280809096</v>
      </c>
      <c r="D399">
        <v>14.59216104932896</v>
      </c>
    </row>
    <row r="400" spans="1:4" x14ac:dyDescent="0.35">
      <c r="A400">
        <v>2034</v>
      </c>
      <c r="B400" s="22">
        <v>49004</v>
      </c>
      <c r="C400">
        <v>14.012685280809096</v>
      </c>
      <c r="D400">
        <v>14.59216104932896</v>
      </c>
    </row>
    <row r="401" spans="1:4" x14ac:dyDescent="0.35">
      <c r="A401">
        <v>2034</v>
      </c>
      <c r="B401" s="22">
        <v>49035</v>
      </c>
      <c r="C401">
        <v>14.012685280809096</v>
      </c>
      <c r="D401">
        <v>14.59216104932896</v>
      </c>
    </row>
    <row r="402" spans="1:4" x14ac:dyDescent="0.35">
      <c r="A402">
        <v>2034</v>
      </c>
      <c r="B402" s="22">
        <v>49065</v>
      </c>
      <c r="C402">
        <v>14.012685280809096</v>
      </c>
      <c r="D402">
        <v>14.59216104932896</v>
      </c>
    </row>
    <row r="403" spans="1:4" x14ac:dyDescent="0.35">
      <c r="A403">
        <v>2034</v>
      </c>
      <c r="B403" s="22">
        <v>49096</v>
      </c>
      <c r="C403">
        <v>14.012685280809096</v>
      </c>
      <c r="D403">
        <v>14.59216104932896</v>
      </c>
    </row>
    <row r="404" spans="1:4" x14ac:dyDescent="0.35">
      <c r="A404">
        <v>2034</v>
      </c>
      <c r="B404" s="22">
        <v>49126</v>
      </c>
      <c r="C404">
        <v>14.012685280809096</v>
      </c>
      <c r="D404">
        <v>14.59216104932896</v>
      </c>
    </row>
    <row r="405" spans="1:4" x14ac:dyDescent="0.35">
      <c r="A405">
        <v>2034</v>
      </c>
      <c r="B405" s="22">
        <v>49157</v>
      </c>
      <c r="C405">
        <v>14.012685280809096</v>
      </c>
      <c r="D405">
        <v>14.59216104932896</v>
      </c>
    </row>
    <row r="406" spans="1:4" x14ac:dyDescent="0.35">
      <c r="A406">
        <v>2034</v>
      </c>
      <c r="B406" s="22">
        <v>49188</v>
      </c>
      <c r="C406">
        <v>14.012685280809096</v>
      </c>
      <c r="D406">
        <v>14.59216104932896</v>
      </c>
    </row>
    <row r="407" spans="1:4" x14ac:dyDescent="0.35">
      <c r="A407">
        <v>2034</v>
      </c>
      <c r="B407" s="22">
        <v>49218</v>
      </c>
      <c r="C407">
        <v>14.012685280809096</v>
      </c>
      <c r="D407">
        <v>14.59216104932896</v>
      </c>
    </row>
    <row r="408" spans="1:4" x14ac:dyDescent="0.35">
      <c r="A408">
        <v>2034</v>
      </c>
      <c r="B408" s="22">
        <v>49249</v>
      </c>
      <c r="C408">
        <v>14.012685280809096</v>
      </c>
      <c r="D408">
        <v>14.59216104932896</v>
      </c>
    </row>
    <row r="409" spans="1:4" x14ac:dyDescent="0.35">
      <c r="A409">
        <v>2034</v>
      </c>
      <c r="B409" s="22">
        <v>49279</v>
      </c>
      <c r="C409">
        <v>14.012685280809096</v>
      </c>
      <c r="D409">
        <v>14.59216104932896</v>
      </c>
    </row>
    <row r="410" spans="1:4" x14ac:dyDescent="0.35">
      <c r="A410">
        <v>2035</v>
      </c>
      <c r="B410" s="22">
        <v>49310</v>
      </c>
      <c r="C410">
        <v>14.292938986425279</v>
      </c>
      <c r="D410">
        <v>14.88400427031554</v>
      </c>
    </row>
    <row r="411" spans="1:4" x14ac:dyDescent="0.35">
      <c r="A411">
        <v>2035</v>
      </c>
      <c r="B411" s="22">
        <v>49341</v>
      </c>
      <c r="C411">
        <v>14.292938986425279</v>
      </c>
      <c r="D411">
        <v>14.88400427031554</v>
      </c>
    </row>
    <row r="412" spans="1:4" x14ac:dyDescent="0.35">
      <c r="A412">
        <v>2035</v>
      </c>
      <c r="B412" s="22">
        <v>49369</v>
      </c>
      <c r="C412">
        <v>14.292938986425279</v>
      </c>
      <c r="D412">
        <v>14.88400427031554</v>
      </c>
    </row>
    <row r="413" spans="1:4" x14ac:dyDescent="0.35">
      <c r="A413">
        <v>2035</v>
      </c>
      <c r="B413" s="22">
        <v>49400</v>
      </c>
      <c r="C413">
        <v>14.292938986425279</v>
      </c>
      <c r="D413">
        <v>14.88400427031554</v>
      </c>
    </row>
    <row r="414" spans="1:4" x14ac:dyDescent="0.35">
      <c r="A414">
        <v>2035</v>
      </c>
      <c r="B414" s="22">
        <v>49430</v>
      </c>
      <c r="C414">
        <v>14.292938986425279</v>
      </c>
      <c r="D414">
        <v>14.88400427031554</v>
      </c>
    </row>
    <row r="415" spans="1:4" x14ac:dyDescent="0.35">
      <c r="A415">
        <v>2035</v>
      </c>
      <c r="B415" s="22">
        <v>49461</v>
      </c>
      <c r="C415">
        <v>14.292938986425279</v>
      </c>
      <c r="D415">
        <v>14.88400427031554</v>
      </c>
    </row>
    <row r="416" spans="1:4" x14ac:dyDescent="0.35">
      <c r="A416">
        <v>2035</v>
      </c>
      <c r="B416" s="22">
        <v>49491</v>
      </c>
      <c r="C416">
        <v>14.292938986425279</v>
      </c>
      <c r="D416">
        <v>14.88400427031554</v>
      </c>
    </row>
    <row r="417" spans="1:4" x14ac:dyDescent="0.35">
      <c r="A417">
        <v>2035</v>
      </c>
      <c r="B417" s="22">
        <v>49522</v>
      </c>
      <c r="C417">
        <v>14.292938986425279</v>
      </c>
      <c r="D417">
        <v>14.88400427031554</v>
      </c>
    </row>
    <row r="418" spans="1:4" x14ac:dyDescent="0.35">
      <c r="A418">
        <v>2035</v>
      </c>
      <c r="B418" s="22">
        <v>49553</v>
      </c>
      <c r="C418">
        <v>14.292938986425279</v>
      </c>
      <c r="D418">
        <v>14.88400427031554</v>
      </c>
    </row>
    <row r="419" spans="1:4" x14ac:dyDescent="0.35">
      <c r="A419">
        <v>2035</v>
      </c>
      <c r="B419" s="22">
        <v>49583</v>
      </c>
      <c r="C419">
        <v>14.292938986425279</v>
      </c>
      <c r="D419">
        <v>14.88400427031554</v>
      </c>
    </row>
    <row r="420" spans="1:4" x14ac:dyDescent="0.35">
      <c r="A420">
        <v>2035</v>
      </c>
      <c r="B420" s="22">
        <v>49614</v>
      </c>
      <c r="C420">
        <v>14.292938986425279</v>
      </c>
      <c r="D420">
        <v>14.88400427031554</v>
      </c>
    </row>
    <row r="421" spans="1:4" x14ac:dyDescent="0.35">
      <c r="A421">
        <v>2035</v>
      </c>
      <c r="B421" s="22">
        <v>49644</v>
      </c>
      <c r="C421">
        <v>14.292938986425279</v>
      </c>
      <c r="D421">
        <v>14.88400427031554</v>
      </c>
    </row>
    <row r="422" spans="1:4" x14ac:dyDescent="0.35">
      <c r="A422">
        <v>2036</v>
      </c>
      <c r="B422" s="22">
        <v>49675</v>
      </c>
      <c r="C422">
        <v>14.578797766153784</v>
      </c>
      <c r="D422">
        <v>15.181684355721851</v>
      </c>
    </row>
    <row r="423" spans="1:4" x14ac:dyDescent="0.35">
      <c r="A423">
        <v>2036</v>
      </c>
      <c r="B423" s="22">
        <v>49706</v>
      </c>
      <c r="C423">
        <v>14.578797766153784</v>
      </c>
      <c r="D423">
        <v>15.181684355721851</v>
      </c>
    </row>
    <row r="424" spans="1:4" x14ac:dyDescent="0.35">
      <c r="A424">
        <v>2036</v>
      </c>
      <c r="B424" s="22">
        <v>49735</v>
      </c>
      <c r="C424">
        <v>14.578797766153784</v>
      </c>
      <c r="D424">
        <v>15.181684355721851</v>
      </c>
    </row>
    <row r="425" spans="1:4" x14ac:dyDescent="0.35">
      <c r="A425">
        <v>2036</v>
      </c>
      <c r="B425" s="22">
        <v>49766</v>
      </c>
      <c r="C425">
        <v>14.578797766153784</v>
      </c>
      <c r="D425">
        <v>15.181684355721851</v>
      </c>
    </row>
    <row r="426" spans="1:4" x14ac:dyDescent="0.35">
      <c r="A426">
        <v>2036</v>
      </c>
      <c r="B426" s="22">
        <v>49796</v>
      </c>
      <c r="C426">
        <v>14.578797766153784</v>
      </c>
      <c r="D426">
        <v>15.181684355721851</v>
      </c>
    </row>
    <row r="427" spans="1:4" x14ac:dyDescent="0.35">
      <c r="A427">
        <v>2036</v>
      </c>
      <c r="B427" s="22">
        <v>49827</v>
      </c>
      <c r="C427">
        <v>14.578797766153784</v>
      </c>
      <c r="D427">
        <v>15.181684355721851</v>
      </c>
    </row>
    <row r="428" spans="1:4" x14ac:dyDescent="0.35">
      <c r="A428">
        <v>2036</v>
      </c>
      <c r="B428" s="22">
        <v>49857</v>
      </c>
      <c r="C428">
        <v>14.578797766153784</v>
      </c>
      <c r="D428">
        <v>15.181684355721851</v>
      </c>
    </row>
    <row r="429" spans="1:4" x14ac:dyDescent="0.35">
      <c r="A429">
        <v>2036</v>
      </c>
      <c r="B429" s="22">
        <v>49888</v>
      </c>
      <c r="C429">
        <v>14.578797766153784</v>
      </c>
      <c r="D429">
        <v>15.181684355721851</v>
      </c>
    </row>
    <row r="430" spans="1:4" x14ac:dyDescent="0.35">
      <c r="A430">
        <v>2036</v>
      </c>
      <c r="B430" s="22">
        <v>49919</v>
      </c>
      <c r="C430">
        <v>14.578797766153784</v>
      </c>
      <c r="D430">
        <v>15.181684355721851</v>
      </c>
    </row>
    <row r="431" spans="1:4" x14ac:dyDescent="0.35">
      <c r="A431">
        <v>2036</v>
      </c>
      <c r="B431" s="22">
        <v>49949</v>
      </c>
      <c r="C431">
        <v>14.578797766153784</v>
      </c>
      <c r="D431">
        <v>15.181684355721851</v>
      </c>
    </row>
    <row r="432" spans="1:4" x14ac:dyDescent="0.35">
      <c r="A432">
        <v>2036</v>
      </c>
      <c r="B432" s="22">
        <v>49980</v>
      </c>
      <c r="C432">
        <v>14.578797766153784</v>
      </c>
      <c r="D432">
        <v>15.181684355721851</v>
      </c>
    </row>
    <row r="433" spans="1:4" x14ac:dyDescent="0.35">
      <c r="A433">
        <v>2036</v>
      </c>
      <c r="B433" s="22">
        <v>50010</v>
      </c>
      <c r="C433">
        <v>14.578797766153784</v>
      </c>
      <c r="D433">
        <v>15.181684355721851</v>
      </c>
    </row>
    <row r="434" spans="1:4" x14ac:dyDescent="0.35">
      <c r="A434">
        <v>2037</v>
      </c>
      <c r="B434" s="22">
        <v>50041</v>
      </c>
      <c r="C434">
        <v>14.870373721476859</v>
      </c>
      <c r="D434">
        <v>15.485318042836289</v>
      </c>
    </row>
    <row r="435" spans="1:4" x14ac:dyDescent="0.35">
      <c r="A435">
        <v>2037</v>
      </c>
      <c r="B435" s="22">
        <v>50072</v>
      </c>
      <c r="C435">
        <v>14.870373721476859</v>
      </c>
      <c r="D435">
        <v>15.485318042836289</v>
      </c>
    </row>
    <row r="436" spans="1:4" x14ac:dyDescent="0.35">
      <c r="A436">
        <v>2037</v>
      </c>
      <c r="B436" s="22">
        <v>50100</v>
      </c>
      <c r="C436">
        <v>14.870373721476859</v>
      </c>
      <c r="D436">
        <v>15.485318042836289</v>
      </c>
    </row>
    <row r="437" spans="1:4" x14ac:dyDescent="0.35">
      <c r="A437">
        <v>2037</v>
      </c>
      <c r="B437" s="22">
        <v>50131</v>
      </c>
      <c r="C437">
        <v>14.870373721476859</v>
      </c>
      <c r="D437">
        <v>15.485318042836289</v>
      </c>
    </row>
    <row r="438" spans="1:4" x14ac:dyDescent="0.35">
      <c r="A438">
        <v>2037</v>
      </c>
      <c r="B438" s="22">
        <v>50161</v>
      </c>
      <c r="C438">
        <v>14.870373721476859</v>
      </c>
      <c r="D438">
        <v>15.485318042836289</v>
      </c>
    </row>
    <row r="439" spans="1:4" x14ac:dyDescent="0.35">
      <c r="A439">
        <v>2037</v>
      </c>
      <c r="B439" s="22">
        <v>50192</v>
      </c>
      <c r="C439">
        <v>14.870373721476859</v>
      </c>
      <c r="D439">
        <v>15.485318042836289</v>
      </c>
    </row>
    <row r="440" spans="1:4" x14ac:dyDescent="0.35">
      <c r="A440">
        <v>2037</v>
      </c>
      <c r="B440" s="22">
        <v>50222</v>
      </c>
      <c r="C440">
        <v>14.870373721476859</v>
      </c>
      <c r="D440">
        <v>15.485318042836289</v>
      </c>
    </row>
    <row r="441" spans="1:4" x14ac:dyDescent="0.35">
      <c r="A441">
        <v>2037</v>
      </c>
      <c r="B441" s="22">
        <v>50253</v>
      </c>
      <c r="C441">
        <v>14.870373721476859</v>
      </c>
      <c r="D441">
        <v>15.485318042836289</v>
      </c>
    </row>
    <row r="442" spans="1:4" x14ac:dyDescent="0.35">
      <c r="A442">
        <v>2037</v>
      </c>
      <c r="B442" s="22">
        <v>50284</v>
      </c>
      <c r="C442">
        <v>14.870373721476859</v>
      </c>
      <c r="D442">
        <v>15.485318042836289</v>
      </c>
    </row>
    <row r="443" spans="1:4" x14ac:dyDescent="0.35">
      <c r="A443">
        <v>2037</v>
      </c>
      <c r="B443" s="22">
        <v>50314</v>
      </c>
      <c r="C443">
        <v>14.870373721476859</v>
      </c>
      <c r="D443">
        <v>15.485318042836289</v>
      </c>
    </row>
    <row r="444" spans="1:4" x14ac:dyDescent="0.35">
      <c r="A444">
        <v>2037</v>
      </c>
      <c r="B444" s="22">
        <v>50345</v>
      </c>
      <c r="C444">
        <v>14.870373721476859</v>
      </c>
      <c r="D444">
        <v>15.485318042836289</v>
      </c>
    </row>
    <row r="445" spans="1:4" x14ac:dyDescent="0.35">
      <c r="A445">
        <v>2037</v>
      </c>
      <c r="B445" s="22">
        <v>50375</v>
      </c>
      <c r="C445">
        <v>14.870373721476859</v>
      </c>
      <c r="D445">
        <v>15.485318042836289</v>
      </c>
    </row>
    <row r="446" spans="1:4" x14ac:dyDescent="0.35">
      <c r="A446">
        <v>2038</v>
      </c>
      <c r="B446" s="22">
        <v>50406</v>
      </c>
      <c r="C446">
        <v>15.167781195906397</v>
      </c>
      <c r="D446">
        <v>15.795024403693015</v>
      </c>
    </row>
    <row r="447" spans="1:4" x14ac:dyDescent="0.35">
      <c r="A447">
        <v>2038</v>
      </c>
      <c r="B447" s="22">
        <v>50437</v>
      </c>
      <c r="C447">
        <v>15.167781195906397</v>
      </c>
      <c r="D447">
        <v>15.795024403693015</v>
      </c>
    </row>
    <row r="448" spans="1:4" x14ac:dyDescent="0.35">
      <c r="A448">
        <v>2038</v>
      </c>
      <c r="B448" s="22">
        <v>50465</v>
      </c>
      <c r="C448">
        <v>15.167781195906397</v>
      </c>
      <c r="D448">
        <v>15.795024403693015</v>
      </c>
    </row>
    <row r="449" spans="1:4" x14ac:dyDescent="0.35">
      <c r="A449">
        <v>2038</v>
      </c>
      <c r="B449" s="22">
        <v>50496</v>
      </c>
      <c r="C449">
        <v>15.167781195906397</v>
      </c>
      <c r="D449">
        <v>15.795024403693015</v>
      </c>
    </row>
    <row r="450" spans="1:4" x14ac:dyDescent="0.35">
      <c r="A450">
        <v>2038</v>
      </c>
      <c r="B450" s="22">
        <v>50526</v>
      </c>
      <c r="C450">
        <v>15.167781195906397</v>
      </c>
      <c r="D450">
        <v>15.795024403693015</v>
      </c>
    </row>
    <row r="451" spans="1:4" x14ac:dyDescent="0.35">
      <c r="A451">
        <v>2038</v>
      </c>
      <c r="B451" s="22">
        <v>50557</v>
      </c>
      <c r="C451">
        <v>15.167781195906397</v>
      </c>
      <c r="D451">
        <v>15.795024403693015</v>
      </c>
    </row>
    <row r="452" spans="1:4" x14ac:dyDescent="0.35">
      <c r="A452">
        <v>2038</v>
      </c>
      <c r="B452" s="22">
        <v>50587</v>
      </c>
      <c r="C452">
        <v>15.167781195906397</v>
      </c>
      <c r="D452">
        <v>15.795024403693015</v>
      </c>
    </row>
    <row r="453" spans="1:4" x14ac:dyDescent="0.35">
      <c r="A453">
        <v>2038</v>
      </c>
      <c r="B453" s="22">
        <v>50618</v>
      </c>
      <c r="C453">
        <v>15.167781195906397</v>
      </c>
      <c r="D453">
        <v>15.795024403693015</v>
      </c>
    </row>
    <row r="454" spans="1:4" x14ac:dyDescent="0.35">
      <c r="A454">
        <v>2038</v>
      </c>
      <c r="B454" s="22">
        <v>50649</v>
      </c>
      <c r="C454">
        <v>15.167781195906397</v>
      </c>
      <c r="D454">
        <v>15.795024403693015</v>
      </c>
    </row>
    <row r="455" spans="1:4" x14ac:dyDescent="0.35">
      <c r="A455">
        <v>2038</v>
      </c>
      <c r="B455" s="22">
        <v>50679</v>
      </c>
      <c r="C455">
        <v>15.167781195906397</v>
      </c>
      <c r="D455">
        <v>15.795024403693015</v>
      </c>
    </row>
    <row r="456" spans="1:4" x14ac:dyDescent="0.35">
      <c r="A456">
        <v>2038</v>
      </c>
      <c r="B456" s="22">
        <v>50710</v>
      </c>
      <c r="C456">
        <v>15.167781195906397</v>
      </c>
      <c r="D456">
        <v>15.795024403693015</v>
      </c>
    </row>
    <row r="457" spans="1:4" x14ac:dyDescent="0.35">
      <c r="A457">
        <v>2038</v>
      </c>
      <c r="B457" s="22">
        <v>50740</v>
      </c>
      <c r="C457">
        <v>15.167781195906397</v>
      </c>
      <c r="D457">
        <v>15.795024403693015</v>
      </c>
    </row>
    <row r="458" spans="1:4" x14ac:dyDescent="0.35">
      <c r="A458">
        <v>2039</v>
      </c>
      <c r="B458" s="22">
        <v>50771</v>
      </c>
      <c r="C458">
        <v>15.471136819824524</v>
      </c>
      <c r="D458">
        <v>16.110924891766874</v>
      </c>
    </row>
    <row r="459" spans="1:4" x14ac:dyDescent="0.35">
      <c r="A459">
        <v>2039</v>
      </c>
      <c r="B459" s="22">
        <v>50802</v>
      </c>
      <c r="C459">
        <v>15.471136819824524</v>
      </c>
      <c r="D459">
        <v>16.110924891766874</v>
      </c>
    </row>
    <row r="460" spans="1:4" x14ac:dyDescent="0.35">
      <c r="A460">
        <v>2039</v>
      </c>
      <c r="B460" s="22">
        <v>50830</v>
      </c>
      <c r="C460">
        <v>15.471136819824524</v>
      </c>
      <c r="D460">
        <v>16.110924891766874</v>
      </c>
    </row>
    <row r="461" spans="1:4" x14ac:dyDescent="0.35">
      <c r="A461">
        <v>2039</v>
      </c>
      <c r="B461" s="22">
        <v>50861</v>
      </c>
      <c r="C461">
        <v>15.471136819824524</v>
      </c>
      <c r="D461">
        <v>16.110924891766874</v>
      </c>
    </row>
    <row r="462" spans="1:4" x14ac:dyDescent="0.35">
      <c r="A462">
        <v>2039</v>
      </c>
      <c r="B462" s="22">
        <v>50891</v>
      </c>
      <c r="C462">
        <v>15.471136819824524</v>
      </c>
      <c r="D462">
        <v>16.110924891766874</v>
      </c>
    </row>
    <row r="463" spans="1:4" x14ac:dyDescent="0.35">
      <c r="A463">
        <v>2039</v>
      </c>
      <c r="B463" s="22">
        <v>50922</v>
      </c>
      <c r="C463">
        <v>15.471136819824524</v>
      </c>
      <c r="D463">
        <v>16.110924891766874</v>
      </c>
    </row>
    <row r="464" spans="1:4" x14ac:dyDescent="0.35">
      <c r="A464">
        <v>2039</v>
      </c>
      <c r="B464" s="22">
        <v>50952</v>
      </c>
      <c r="C464">
        <v>15.471136819824524</v>
      </c>
      <c r="D464">
        <v>16.110924891766874</v>
      </c>
    </row>
    <row r="465" spans="1:4" x14ac:dyDescent="0.35">
      <c r="A465">
        <v>2039</v>
      </c>
      <c r="B465" s="22">
        <v>50983</v>
      </c>
      <c r="C465">
        <v>15.471136819824524</v>
      </c>
      <c r="D465">
        <v>16.110924891766874</v>
      </c>
    </row>
    <row r="466" spans="1:4" x14ac:dyDescent="0.35">
      <c r="A466">
        <v>2039</v>
      </c>
      <c r="B466" s="22">
        <v>51014</v>
      </c>
      <c r="C466">
        <v>15.471136819824524</v>
      </c>
      <c r="D466">
        <v>16.110924891766874</v>
      </c>
    </row>
    <row r="467" spans="1:4" x14ac:dyDescent="0.35">
      <c r="A467">
        <v>2039</v>
      </c>
      <c r="B467" s="22">
        <v>51044</v>
      </c>
      <c r="C467">
        <v>15.471136819824524</v>
      </c>
      <c r="D467">
        <v>16.110924891766874</v>
      </c>
    </row>
    <row r="468" spans="1:4" x14ac:dyDescent="0.35">
      <c r="A468">
        <v>2039</v>
      </c>
      <c r="B468" s="22">
        <v>51075</v>
      </c>
      <c r="C468">
        <v>15.471136819824524</v>
      </c>
      <c r="D468">
        <v>16.110924891766874</v>
      </c>
    </row>
    <row r="469" spans="1:4" x14ac:dyDescent="0.35">
      <c r="A469">
        <v>2039</v>
      </c>
      <c r="B469" s="22">
        <v>51105</v>
      </c>
      <c r="C469">
        <v>15.471136819824524</v>
      </c>
      <c r="D469">
        <v>16.110924891766874</v>
      </c>
    </row>
    <row r="470" spans="1:4" x14ac:dyDescent="0.35">
      <c r="A470">
        <v>2040</v>
      </c>
      <c r="B470" s="22">
        <v>51136</v>
      </c>
      <c r="C470">
        <v>15.780559556221014</v>
      </c>
      <c r="D470">
        <v>16.433143389602211</v>
      </c>
    </row>
    <row r="471" spans="1:4" x14ac:dyDescent="0.35">
      <c r="A471">
        <v>2040</v>
      </c>
      <c r="B471" s="22">
        <v>51167</v>
      </c>
      <c r="C471">
        <v>15.780559556221014</v>
      </c>
      <c r="D471">
        <v>16.433143389602211</v>
      </c>
    </row>
    <row r="472" spans="1:4" x14ac:dyDescent="0.35">
      <c r="A472">
        <v>2040</v>
      </c>
      <c r="B472" s="22">
        <v>51196</v>
      </c>
      <c r="C472">
        <v>15.780559556221014</v>
      </c>
      <c r="D472">
        <v>16.433143389602211</v>
      </c>
    </row>
    <row r="473" spans="1:4" x14ac:dyDescent="0.35">
      <c r="A473">
        <v>2040</v>
      </c>
      <c r="B473" s="22">
        <v>51227</v>
      </c>
      <c r="C473">
        <v>15.780559556221014</v>
      </c>
      <c r="D473">
        <v>16.433143389602211</v>
      </c>
    </row>
    <row r="474" spans="1:4" x14ac:dyDescent="0.35">
      <c r="A474">
        <v>2040</v>
      </c>
      <c r="B474" s="22">
        <v>51257</v>
      </c>
      <c r="C474">
        <v>15.780559556221014</v>
      </c>
      <c r="D474">
        <v>16.433143389602211</v>
      </c>
    </row>
    <row r="475" spans="1:4" x14ac:dyDescent="0.35">
      <c r="A475">
        <v>2040</v>
      </c>
      <c r="B475" s="22">
        <v>51288</v>
      </c>
      <c r="C475">
        <v>15.780559556221014</v>
      </c>
      <c r="D475">
        <v>16.433143389602211</v>
      </c>
    </row>
    <row r="476" spans="1:4" x14ac:dyDescent="0.35">
      <c r="A476">
        <v>2040</v>
      </c>
      <c r="B476" s="22">
        <v>51318</v>
      </c>
      <c r="C476">
        <v>15.780559556221014</v>
      </c>
      <c r="D476">
        <v>16.433143389602211</v>
      </c>
    </row>
    <row r="477" spans="1:4" x14ac:dyDescent="0.35">
      <c r="A477">
        <v>2040</v>
      </c>
      <c r="B477" s="22">
        <v>51349</v>
      </c>
      <c r="C477">
        <v>15.780559556221014</v>
      </c>
      <c r="D477">
        <v>16.433143389602211</v>
      </c>
    </row>
    <row r="478" spans="1:4" x14ac:dyDescent="0.35">
      <c r="A478">
        <v>2040</v>
      </c>
      <c r="B478" s="22">
        <v>51380</v>
      </c>
      <c r="C478">
        <v>15.780559556221014</v>
      </c>
      <c r="D478">
        <v>16.433143389602211</v>
      </c>
    </row>
    <row r="479" spans="1:4" x14ac:dyDescent="0.35">
      <c r="A479">
        <v>2040</v>
      </c>
      <c r="B479" s="22">
        <v>51410</v>
      </c>
      <c r="C479">
        <v>15.780559556221014</v>
      </c>
      <c r="D479">
        <v>16.433143389602211</v>
      </c>
    </row>
    <row r="480" spans="1:4" x14ac:dyDescent="0.35">
      <c r="A480">
        <v>2040</v>
      </c>
      <c r="B480" s="22">
        <v>51441</v>
      </c>
      <c r="C480">
        <v>15.780559556221014</v>
      </c>
      <c r="D480">
        <v>16.433143389602211</v>
      </c>
    </row>
    <row r="481" spans="1:4" x14ac:dyDescent="0.35">
      <c r="A481">
        <v>2040</v>
      </c>
      <c r="B481" s="22">
        <v>51471</v>
      </c>
      <c r="C481">
        <v>15.780559556221014</v>
      </c>
      <c r="D481">
        <v>16.433143389602211</v>
      </c>
    </row>
    <row r="482" spans="1:4" x14ac:dyDescent="0.35">
      <c r="A482">
        <v>2041</v>
      </c>
      <c r="B482" s="22">
        <v>51502</v>
      </c>
      <c r="C482">
        <v>16.096170747345436</v>
      </c>
      <c r="D482">
        <v>16.761806257394255</v>
      </c>
    </row>
    <row r="483" spans="1:4" x14ac:dyDescent="0.35">
      <c r="A483">
        <v>2041</v>
      </c>
      <c r="B483" s="22">
        <v>51533</v>
      </c>
      <c r="C483">
        <v>16.096170747345436</v>
      </c>
      <c r="D483">
        <v>16.761806257394255</v>
      </c>
    </row>
    <row r="484" spans="1:4" x14ac:dyDescent="0.35">
      <c r="A484">
        <v>2041</v>
      </c>
      <c r="B484" s="22">
        <v>51561</v>
      </c>
      <c r="C484">
        <v>16.096170747345436</v>
      </c>
      <c r="D484">
        <v>16.761806257394255</v>
      </c>
    </row>
    <row r="485" spans="1:4" x14ac:dyDescent="0.35">
      <c r="A485">
        <v>2041</v>
      </c>
      <c r="B485" s="22">
        <v>51592</v>
      </c>
      <c r="C485">
        <v>16.096170747345436</v>
      </c>
      <c r="D485">
        <v>16.761806257394255</v>
      </c>
    </row>
    <row r="486" spans="1:4" x14ac:dyDescent="0.35">
      <c r="A486">
        <v>2041</v>
      </c>
      <c r="B486" s="22">
        <v>51622</v>
      </c>
      <c r="C486">
        <v>16.096170747345436</v>
      </c>
      <c r="D486">
        <v>16.761806257394255</v>
      </c>
    </row>
    <row r="487" spans="1:4" x14ac:dyDescent="0.35">
      <c r="A487">
        <v>2041</v>
      </c>
      <c r="B487" s="22">
        <v>51653</v>
      </c>
      <c r="C487">
        <v>16.096170747345436</v>
      </c>
      <c r="D487">
        <v>16.761806257394255</v>
      </c>
    </row>
    <row r="488" spans="1:4" x14ac:dyDescent="0.35">
      <c r="A488">
        <v>2041</v>
      </c>
      <c r="B488" s="22">
        <v>51683</v>
      </c>
      <c r="C488">
        <v>16.096170747345436</v>
      </c>
      <c r="D488">
        <v>16.761806257394255</v>
      </c>
    </row>
    <row r="489" spans="1:4" x14ac:dyDescent="0.35">
      <c r="A489">
        <v>2041</v>
      </c>
      <c r="B489" s="22">
        <v>51714</v>
      </c>
      <c r="C489">
        <v>16.096170747345436</v>
      </c>
      <c r="D489">
        <v>16.761806257394255</v>
      </c>
    </row>
    <row r="490" spans="1:4" x14ac:dyDescent="0.35">
      <c r="A490">
        <v>2041</v>
      </c>
      <c r="B490" s="22">
        <v>51745</v>
      </c>
      <c r="C490">
        <v>16.096170747345436</v>
      </c>
      <c r="D490">
        <v>16.761806257394255</v>
      </c>
    </row>
    <row r="491" spans="1:4" x14ac:dyDescent="0.35">
      <c r="A491">
        <v>2041</v>
      </c>
      <c r="B491" s="22">
        <v>51775</v>
      </c>
      <c r="C491">
        <v>16.096170747345436</v>
      </c>
      <c r="D491">
        <v>16.761806257394255</v>
      </c>
    </row>
    <row r="492" spans="1:4" x14ac:dyDescent="0.35">
      <c r="A492">
        <v>2041</v>
      </c>
      <c r="B492" s="22">
        <v>51806</v>
      </c>
      <c r="C492">
        <v>16.096170747345436</v>
      </c>
      <c r="D492">
        <v>16.761806257394255</v>
      </c>
    </row>
    <row r="493" spans="1:4" x14ac:dyDescent="0.35">
      <c r="A493">
        <v>2041</v>
      </c>
      <c r="B493" s="22">
        <v>51836</v>
      </c>
      <c r="C493">
        <v>16.096170747345436</v>
      </c>
      <c r="D493">
        <v>16.761806257394255</v>
      </c>
    </row>
    <row r="494" spans="1:4" x14ac:dyDescent="0.35">
      <c r="A494">
        <v>2042</v>
      </c>
      <c r="B494" s="22">
        <v>51867</v>
      </c>
      <c r="C494">
        <v>16.418094162292345</v>
      </c>
      <c r="D494">
        <v>17.097042382542142</v>
      </c>
    </row>
    <row r="495" spans="1:4" x14ac:dyDescent="0.35">
      <c r="A495">
        <v>2042</v>
      </c>
      <c r="B495" s="22">
        <v>51898</v>
      </c>
      <c r="C495">
        <v>16.418094162292345</v>
      </c>
      <c r="D495">
        <v>17.097042382542142</v>
      </c>
    </row>
    <row r="496" spans="1:4" x14ac:dyDescent="0.35">
      <c r="A496">
        <v>2042</v>
      </c>
      <c r="B496" s="22">
        <v>51926</v>
      </c>
      <c r="C496">
        <v>16.418094162292345</v>
      </c>
      <c r="D496">
        <v>17.097042382542142</v>
      </c>
    </row>
    <row r="497" spans="1:4" x14ac:dyDescent="0.35">
      <c r="A497">
        <v>2042</v>
      </c>
      <c r="B497" s="22">
        <v>51957</v>
      </c>
      <c r="C497">
        <v>16.418094162292345</v>
      </c>
      <c r="D497">
        <v>17.097042382542142</v>
      </c>
    </row>
    <row r="498" spans="1:4" x14ac:dyDescent="0.35">
      <c r="A498">
        <v>2042</v>
      </c>
      <c r="B498" s="22">
        <v>51987</v>
      </c>
      <c r="C498">
        <v>16.418094162292345</v>
      </c>
      <c r="D498">
        <v>17.097042382542142</v>
      </c>
    </row>
    <row r="499" spans="1:4" x14ac:dyDescent="0.35">
      <c r="A499">
        <v>2042</v>
      </c>
      <c r="B499" s="22">
        <v>52018</v>
      </c>
      <c r="C499">
        <v>16.418094162292345</v>
      </c>
      <c r="D499">
        <v>17.097042382542142</v>
      </c>
    </row>
    <row r="500" spans="1:4" x14ac:dyDescent="0.35">
      <c r="A500">
        <v>2042</v>
      </c>
      <c r="B500" s="22">
        <v>52048</v>
      </c>
      <c r="C500">
        <v>16.418094162292345</v>
      </c>
      <c r="D500">
        <v>17.097042382542142</v>
      </c>
    </row>
    <row r="501" spans="1:4" x14ac:dyDescent="0.35">
      <c r="A501">
        <v>2042</v>
      </c>
      <c r="B501" s="22">
        <v>52079</v>
      </c>
      <c r="C501">
        <v>16.418094162292345</v>
      </c>
      <c r="D501">
        <v>17.097042382542142</v>
      </c>
    </row>
    <row r="502" spans="1:4" x14ac:dyDescent="0.35">
      <c r="A502">
        <v>2042</v>
      </c>
      <c r="B502" s="22">
        <v>52110</v>
      </c>
      <c r="C502">
        <v>16.418094162292345</v>
      </c>
      <c r="D502">
        <v>17.097042382542142</v>
      </c>
    </row>
    <row r="503" spans="1:4" x14ac:dyDescent="0.35">
      <c r="A503">
        <v>2042</v>
      </c>
      <c r="B503" s="22">
        <v>52140</v>
      </c>
      <c r="C503">
        <v>16.418094162292345</v>
      </c>
      <c r="D503">
        <v>17.097042382542142</v>
      </c>
    </row>
    <row r="504" spans="1:4" x14ac:dyDescent="0.35">
      <c r="A504">
        <v>2042</v>
      </c>
      <c r="B504" s="22">
        <v>52171</v>
      </c>
      <c r="C504">
        <v>16.418094162292345</v>
      </c>
      <c r="D504">
        <v>17.097042382542142</v>
      </c>
    </row>
    <row r="505" spans="1:4" x14ac:dyDescent="0.35">
      <c r="A505">
        <v>2042</v>
      </c>
      <c r="B505" s="22">
        <v>52201</v>
      </c>
      <c r="C505">
        <v>16.418094162292345</v>
      </c>
      <c r="D505">
        <v>17.097042382542142</v>
      </c>
    </row>
    <row r="506" spans="1:4" x14ac:dyDescent="0.35">
      <c r="A506">
        <v>2043</v>
      </c>
      <c r="B506" s="22">
        <v>52232</v>
      </c>
      <c r="C506">
        <v>16.746456045538192</v>
      </c>
      <c r="D506">
        <v>17.438983230192985</v>
      </c>
    </row>
    <row r="507" spans="1:4" x14ac:dyDescent="0.35">
      <c r="A507">
        <v>2043</v>
      </c>
      <c r="B507" s="22">
        <v>52263</v>
      </c>
      <c r="C507">
        <v>16.746456045538192</v>
      </c>
      <c r="D507">
        <v>17.438983230192985</v>
      </c>
    </row>
    <row r="508" spans="1:4" x14ac:dyDescent="0.35">
      <c r="A508">
        <v>2043</v>
      </c>
      <c r="B508" s="22">
        <v>52291</v>
      </c>
      <c r="C508">
        <v>16.746456045538192</v>
      </c>
      <c r="D508">
        <v>17.438983230192985</v>
      </c>
    </row>
    <row r="509" spans="1:4" x14ac:dyDescent="0.35">
      <c r="A509">
        <v>2043</v>
      </c>
      <c r="B509" s="22">
        <v>52322</v>
      </c>
      <c r="C509">
        <v>16.746456045538192</v>
      </c>
      <c r="D509">
        <v>17.438983230192985</v>
      </c>
    </row>
    <row r="510" spans="1:4" x14ac:dyDescent="0.35">
      <c r="A510">
        <v>2043</v>
      </c>
      <c r="B510" s="22">
        <v>52352</v>
      </c>
      <c r="C510">
        <v>16.746456045538192</v>
      </c>
      <c r="D510">
        <v>17.438983230192985</v>
      </c>
    </row>
    <row r="511" spans="1:4" x14ac:dyDescent="0.35">
      <c r="A511">
        <v>2043</v>
      </c>
      <c r="B511" s="22">
        <v>52383</v>
      </c>
      <c r="C511">
        <v>16.746456045538192</v>
      </c>
      <c r="D511">
        <v>17.438983230192985</v>
      </c>
    </row>
    <row r="512" spans="1:4" x14ac:dyDescent="0.35">
      <c r="A512">
        <v>2043</v>
      </c>
      <c r="B512" s="22">
        <v>52413</v>
      </c>
      <c r="C512">
        <v>16.746456045538192</v>
      </c>
      <c r="D512">
        <v>17.438983230192985</v>
      </c>
    </row>
    <row r="513" spans="1:4" x14ac:dyDescent="0.35">
      <c r="A513">
        <v>2043</v>
      </c>
      <c r="B513" s="22">
        <v>52444</v>
      </c>
      <c r="C513">
        <v>16.746456045538192</v>
      </c>
      <c r="D513">
        <v>17.438983230192985</v>
      </c>
    </row>
    <row r="514" spans="1:4" x14ac:dyDescent="0.35">
      <c r="A514">
        <v>2043</v>
      </c>
      <c r="B514" s="22">
        <v>52475</v>
      </c>
      <c r="C514">
        <v>16.746456045538192</v>
      </c>
      <c r="D514">
        <v>17.438983230192985</v>
      </c>
    </row>
    <row r="515" spans="1:4" x14ac:dyDescent="0.35">
      <c r="A515">
        <v>2043</v>
      </c>
      <c r="B515" s="22">
        <v>52505</v>
      </c>
      <c r="C515">
        <v>16.746456045538192</v>
      </c>
      <c r="D515">
        <v>17.438983230192985</v>
      </c>
    </row>
    <row r="516" spans="1:4" x14ac:dyDescent="0.35">
      <c r="A516">
        <v>2043</v>
      </c>
      <c r="B516" s="22">
        <v>52536</v>
      </c>
      <c r="C516">
        <v>16.746456045538192</v>
      </c>
      <c r="D516">
        <v>17.438983230192985</v>
      </c>
    </row>
    <row r="517" spans="1:4" x14ac:dyDescent="0.35">
      <c r="A517">
        <v>2043</v>
      </c>
      <c r="B517" s="22">
        <v>52566</v>
      </c>
      <c r="C517">
        <v>16.746456045538192</v>
      </c>
      <c r="D517">
        <v>17.438983230192985</v>
      </c>
    </row>
    <row r="518" spans="1:4" x14ac:dyDescent="0.35">
      <c r="A518">
        <v>2044</v>
      </c>
      <c r="B518" s="22">
        <v>52597</v>
      </c>
      <c r="C518">
        <v>17.081385166448957</v>
      </c>
      <c r="D518">
        <v>17.787762894796845</v>
      </c>
    </row>
    <row r="519" spans="1:4" x14ac:dyDescent="0.35">
      <c r="A519">
        <v>2044</v>
      </c>
      <c r="B519" s="22">
        <v>52628</v>
      </c>
      <c r="C519">
        <v>17.081385166448957</v>
      </c>
      <c r="D519">
        <v>17.787762894796845</v>
      </c>
    </row>
    <row r="520" spans="1:4" x14ac:dyDescent="0.35">
      <c r="A520">
        <v>2044</v>
      </c>
      <c r="B520" s="22">
        <v>52657</v>
      </c>
      <c r="C520">
        <v>17.081385166448957</v>
      </c>
      <c r="D520">
        <v>17.787762894796845</v>
      </c>
    </row>
    <row r="521" spans="1:4" x14ac:dyDescent="0.35">
      <c r="A521">
        <v>2044</v>
      </c>
      <c r="B521" s="22">
        <v>52688</v>
      </c>
      <c r="C521">
        <v>17.081385166448957</v>
      </c>
      <c r="D521">
        <v>17.787762894796845</v>
      </c>
    </row>
    <row r="522" spans="1:4" x14ac:dyDescent="0.35">
      <c r="A522">
        <v>2044</v>
      </c>
      <c r="B522" s="22">
        <v>52718</v>
      </c>
      <c r="C522">
        <v>17.081385166448957</v>
      </c>
      <c r="D522">
        <v>17.787762894796845</v>
      </c>
    </row>
    <row r="523" spans="1:4" x14ac:dyDescent="0.35">
      <c r="A523">
        <v>2044</v>
      </c>
      <c r="B523" s="22">
        <v>52749</v>
      </c>
      <c r="C523">
        <v>17.081385166448957</v>
      </c>
      <c r="D523">
        <v>17.787762894796845</v>
      </c>
    </row>
    <row r="524" spans="1:4" x14ac:dyDescent="0.35">
      <c r="A524">
        <v>2044</v>
      </c>
      <c r="B524" s="22">
        <v>52779</v>
      </c>
      <c r="C524">
        <v>17.081385166448957</v>
      </c>
      <c r="D524">
        <v>17.787762894796845</v>
      </c>
    </row>
    <row r="525" spans="1:4" x14ac:dyDescent="0.35">
      <c r="A525">
        <v>2044</v>
      </c>
      <c r="B525" s="22">
        <v>52810</v>
      </c>
      <c r="C525">
        <v>17.081385166448957</v>
      </c>
      <c r="D525">
        <v>17.787762894796845</v>
      </c>
    </row>
    <row r="526" spans="1:4" x14ac:dyDescent="0.35">
      <c r="A526">
        <v>2044</v>
      </c>
      <c r="B526" s="22">
        <v>52841</v>
      </c>
      <c r="C526">
        <v>17.081385166448957</v>
      </c>
      <c r="D526">
        <v>17.787762894796845</v>
      </c>
    </row>
    <row r="527" spans="1:4" x14ac:dyDescent="0.35">
      <c r="A527">
        <v>2044</v>
      </c>
      <c r="B527" s="22">
        <v>52871</v>
      </c>
      <c r="C527">
        <v>17.081385166448957</v>
      </c>
      <c r="D527">
        <v>17.787762894796845</v>
      </c>
    </row>
    <row r="528" spans="1:4" x14ac:dyDescent="0.35">
      <c r="A528">
        <v>2044</v>
      </c>
      <c r="B528" s="22">
        <v>52902</v>
      </c>
      <c r="C528">
        <v>17.081385166448957</v>
      </c>
      <c r="D528">
        <v>17.787762894796845</v>
      </c>
    </row>
    <row r="529" spans="1:4" x14ac:dyDescent="0.35">
      <c r="A529">
        <v>2044</v>
      </c>
      <c r="B529" s="22">
        <v>52932</v>
      </c>
      <c r="C529">
        <v>17.081385166448957</v>
      </c>
      <c r="D529">
        <v>17.787762894796845</v>
      </c>
    </row>
    <row r="530" spans="1:4" x14ac:dyDescent="0.35">
      <c r="A530">
        <v>2045</v>
      </c>
      <c r="B530" s="22">
        <v>52963</v>
      </c>
      <c r="C530">
        <v>17.423012869777935</v>
      </c>
      <c r="D530">
        <v>18.143518152692781</v>
      </c>
    </row>
    <row r="531" spans="1:4" x14ac:dyDescent="0.35">
      <c r="A531">
        <v>2045</v>
      </c>
      <c r="B531" s="22">
        <v>52994</v>
      </c>
      <c r="C531">
        <v>17.423012869777935</v>
      </c>
      <c r="D531">
        <v>18.143518152692781</v>
      </c>
    </row>
    <row r="532" spans="1:4" x14ac:dyDescent="0.35">
      <c r="A532">
        <v>2045</v>
      </c>
      <c r="B532" s="22">
        <v>53022</v>
      </c>
      <c r="C532">
        <v>17.423012869777935</v>
      </c>
      <c r="D532">
        <v>18.143518152692781</v>
      </c>
    </row>
    <row r="533" spans="1:4" x14ac:dyDescent="0.35">
      <c r="A533">
        <v>2045</v>
      </c>
      <c r="B533" s="22">
        <v>53053</v>
      </c>
      <c r="C533">
        <v>17.423012869777935</v>
      </c>
      <c r="D533">
        <v>18.143518152692781</v>
      </c>
    </row>
    <row r="534" spans="1:4" x14ac:dyDescent="0.35">
      <c r="A534">
        <v>2045</v>
      </c>
      <c r="B534" s="22">
        <v>53083</v>
      </c>
      <c r="C534">
        <v>17.423012869777935</v>
      </c>
      <c r="D534">
        <v>18.143518152692781</v>
      </c>
    </row>
    <row r="535" spans="1:4" x14ac:dyDescent="0.35">
      <c r="A535">
        <v>2045</v>
      </c>
      <c r="B535" s="22">
        <v>53114</v>
      </c>
      <c r="C535">
        <v>17.423012869777935</v>
      </c>
      <c r="D535">
        <v>18.143518152692781</v>
      </c>
    </row>
    <row r="536" spans="1:4" x14ac:dyDescent="0.35">
      <c r="A536">
        <v>2045</v>
      </c>
      <c r="B536" s="22">
        <v>53144</v>
      </c>
      <c r="C536">
        <v>17.423012869777935</v>
      </c>
      <c r="D536">
        <v>18.143518152692781</v>
      </c>
    </row>
    <row r="537" spans="1:4" x14ac:dyDescent="0.35">
      <c r="A537">
        <v>2045</v>
      </c>
      <c r="B537" s="22">
        <v>53175</v>
      </c>
      <c r="C537">
        <v>17.423012869777935</v>
      </c>
      <c r="D537">
        <v>18.143518152692781</v>
      </c>
    </row>
    <row r="538" spans="1:4" x14ac:dyDescent="0.35">
      <c r="A538">
        <v>2045</v>
      </c>
      <c r="B538" s="22">
        <v>53206</v>
      </c>
      <c r="C538">
        <v>17.423012869777935</v>
      </c>
      <c r="D538">
        <v>18.143518152692781</v>
      </c>
    </row>
    <row r="539" spans="1:4" x14ac:dyDescent="0.35">
      <c r="A539">
        <v>2045</v>
      </c>
      <c r="B539" s="22">
        <v>53236</v>
      </c>
      <c r="C539">
        <v>17.423012869777935</v>
      </c>
      <c r="D539">
        <v>18.143518152692781</v>
      </c>
    </row>
    <row r="540" spans="1:4" x14ac:dyDescent="0.35">
      <c r="A540">
        <v>2045</v>
      </c>
      <c r="B540" s="22">
        <v>53267</v>
      </c>
      <c r="C540">
        <v>17.423012869777935</v>
      </c>
      <c r="D540">
        <v>18.143518152692781</v>
      </c>
    </row>
    <row r="541" spans="1:4" x14ac:dyDescent="0.35">
      <c r="A541">
        <v>2045</v>
      </c>
      <c r="B541" s="22">
        <v>53297</v>
      </c>
      <c r="C541">
        <v>17.423012869777935</v>
      </c>
      <c r="D541">
        <v>18.143518152692781</v>
      </c>
    </row>
    <row r="542" spans="1:4" x14ac:dyDescent="0.35">
      <c r="A542">
        <v>2046</v>
      </c>
      <c r="B542" s="22">
        <v>53328</v>
      </c>
      <c r="C542">
        <v>17.771473127173493</v>
      </c>
      <c r="D542">
        <v>18.506388515746636</v>
      </c>
    </row>
    <row r="543" spans="1:4" x14ac:dyDescent="0.35">
      <c r="A543">
        <v>2046</v>
      </c>
      <c r="B543" s="22">
        <v>53359</v>
      </c>
      <c r="C543">
        <v>17.771473127173493</v>
      </c>
      <c r="D543">
        <v>18.506388515746636</v>
      </c>
    </row>
    <row r="544" spans="1:4" x14ac:dyDescent="0.35">
      <c r="A544">
        <v>2046</v>
      </c>
      <c r="B544" s="22">
        <v>53387</v>
      </c>
      <c r="C544">
        <v>17.771473127173493</v>
      </c>
      <c r="D544">
        <v>18.506388515746636</v>
      </c>
    </row>
    <row r="545" spans="1:4" x14ac:dyDescent="0.35">
      <c r="A545">
        <v>2046</v>
      </c>
      <c r="B545" s="22">
        <v>53418</v>
      </c>
      <c r="C545">
        <v>17.771473127173493</v>
      </c>
      <c r="D545">
        <v>18.506388515746636</v>
      </c>
    </row>
    <row r="546" spans="1:4" x14ac:dyDescent="0.35">
      <c r="A546">
        <v>2046</v>
      </c>
      <c r="B546" s="22">
        <v>53448</v>
      </c>
      <c r="C546">
        <v>17.771473127173493</v>
      </c>
      <c r="D546">
        <v>18.506388515746636</v>
      </c>
    </row>
    <row r="547" spans="1:4" x14ac:dyDescent="0.35">
      <c r="A547">
        <v>2046</v>
      </c>
      <c r="B547" s="22">
        <v>53479</v>
      </c>
      <c r="C547">
        <v>17.771473127173493</v>
      </c>
      <c r="D547">
        <v>18.506388515746636</v>
      </c>
    </row>
    <row r="548" spans="1:4" x14ac:dyDescent="0.35">
      <c r="A548">
        <v>2046</v>
      </c>
      <c r="B548" s="22">
        <v>53509</v>
      </c>
      <c r="C548">
        <v>17.771473127173493</v>
      </c>
      <c r="D548">
        <v>18.506388515746636</v>
      </c>
    </row>
    <row r="549" spans="1:4" x14ac:dyDescent="0.35">
      <c r="A549">
        <v>2046</v>
      </c>
      <c r="B549" s="22">
        <v>53540</v>
      </c>
      <c r="C549">
        <v>17.771473127173493</v>
      </c>
      <c r="D549">
        <v>18.506388515746636</v>
      </c>
    </row>
    <row r="550" spans="1:4" x14ac:dyDescent="0.35">
      <c r="A550">
        <v>2046</v>
      </c>
      <c r="B550" s="22">
        <v>53571</v>
      </c>
      <c r="C550">
        <v>17.771473127173493</v>
      </c>
      <c r="D550">
        <v>18.506388515746636</v>
      </c>
    </row>
    <row r="551" spans="1:4" x14ac:dyDescent="0.35">
      <c r="A551">
        <v>2046</v>
      </c>
      <c r="B551" s="22">
        <v>53601</v>
      </c>
      <c r="C551">
        <v>17.771473127173493</v>
      </c>
      <c r="D551">
        <v>18.506388515746636</v>
      </c>
    </row>
    <row r="552" spans="1:4" x14ac:dyDescent="0.35">
      <c r="A552">
        <v>2046</v>
      </c>
      <c r="B552" s="22">
        <v>53632</v>
      </c>
      <c r="C552">
        <v>17.771473127173493</v>
      </c>
      <c r="D552">
        <v>18.506388515746636</v>
      </c>
    </row>
    <row r="553" spans="1:4" x14ac:dyDescent="0.35">
      <c r="A553">
        <v>2046</v>
      </c>
      <c r="B553" s="22">
        <v>53662</v>
      </c>
      <c r="C553">
        <v>17.771473127173493</v>
      </c>
      <c r="D553">
        <v>18.506388515746636</v>
      </c>
    </row>
    <row r="554" spans="1:4" x14ac:dyDescent="0.35">
      <c r="A554">
        <v>2047</v>
      </c>
      <c r="B554" s="22">
        <v>53693</v>
      </c>
      <c r="C554">
        <v>18.126902589716963</v>
      </c>
      <c r="D554">
        <v>18.87651628606157</v>
      </c>
    </row>
    <row r="555" spans="1:4" x14ac:dyDescent="0.35">
      <c r="A555">
        <v>2047</v>
      </c>
      <c r="B555" s="22">
        <v>53724</v>
      </c>
      <c r="C555">
        <v>18.126902589716963</v>
      </c>
      <c r="D555">
        <v>18.87651628606157</v>
      </c>
    </row>
    <row r="556" spans="1:4" x14ac:dyDescent="0.35">
      <c r="A556">
        <v>2047</v>
      </c>
      <c r="B556" s="22">
        <v>53752</v>
      </c>
      <c r="C556">
        <v>18.126902589716963</v>
      </c>
      <c r="D556">
        <v>18.87651628606157</v>
      </c>
    </row>
    <row r="557" spans="1:4" x14ac:dyDescent="0.35">
      <c r="A557">
        <v>2047</v>
      </c>
      <c r="B557" s="22">
        <v>53783</v>
      </c>
      <c r="C557">
        <v>18.126902589716963</v>
      </c>
      <c r="D557">
        <v>18.87651628606157</v>
      </c>
    </row>
    <row r="558" spans="1:4" x14ac:dyDescent="0.35">
      <c r="A558">
        <v>2047</v>
      </c>
      <c r="B558" s="22">
        <v>53813</v>
      </c>
      <c r="C558">
        <v>18.126902589716963</v>
      </c>
      <c r="D558">
        <v>18.87651628606157</v>
      </c>
    </row>
    <row r="559" spans="1:4" x14ac:dyDescent="0.35">
      <c r="A559">
        <v>2047</v>
      </c>
      <c r="B559" s="22">
        <v>53844</v>
      </c>
      <c r="C559">
        <v>18.126902589716963</v>
      </c>
      <c r="D559">
        <v>18.87651628606157</v>
      </c>
    </row>
    <row r="560" spans="1:4" x14ac:dyDescent="0.35">
      <c r="A560">
        <v>2047</v>
      </c>
      <c r="B560" s="22">
        <v>53874</v>
      </c>
      <c r="C560">
        <v>18.126902589716963</v>
      </c>
      <c r="D560">
        <v>18.87651628606157</v>
      </c>
    </row>
    <row r="561" spans="1:4" x14ac:dyDescent="0.35">
      <c r="A561">
        <v>2047</v>
      </c>
      <c r="B561" s="22">
        <v>53905</v>
      </c>
      <c r="C561">
        <v>18.126902589716963</v>
      </c>
      <c r="D561">
        <v>18.87651628606157</v>
      </c>
    </row>
    <row r="562" spans="1:4" x14ac:dyDescent="0.35">
      <c r="A562">
        <v>2047</v>
      </c>
      <c r="B562" s="22">
        <v>53936</v>
      </c>
      <c r="C562">
        <v>18.126902589716963</v>
      </c>
      <c r="D562">
        <v>18.87651628606157</v>
      </c>
    </row>
    <row r="563" spans="1:4" x14ac:dyDescent="0.35">
      <c r="A563">
        <v>2047</v>
      </c>
      <c r="B563" s="22">
        <v>53966</v>
      </c>
      <c r="C563">
        <v>18.126902589716963</v>
      </c>
      <c r="D563">
        <v>18.87651628606157</v>
      </c>
    </row>
    <row r="564" spans="1:4" x14ac:dyDescent="0.35">
      <c r="A564">
        <v>2047</v>
      </c>
      <c r="B564" s="22">
        <v>53997</v>
      </c>
      <c r="C564">
        <v>18.126902589716963</v>
      </c>
      <c r="D564">
        <v>18.87651628606157</v>
      </c>
    </row>
    <row r="565" spans="1:4" x14ac:dyDescent="0.35">
      <c r="A565">
        <v>2047</v>
      </c>
      <c r="B565" s="22">
        <v>54027</v>
      </c>
      <c r="C565">
        <v>18.126902589716963</v>
      </c>
      <c r="D565">
        <v>18.87651628606157</v>
      </c>
    </row>
    <row r="566" spans="1:4" x14ac:dyDescent="0.35">
      <c r="A566">
        <v>2048</v>
      </c>
      <c r="B566" s="22">
        <v>54058</v>
      </c>
      <c r="C566">
        <v>18.489440641511301</v>
      </c>
      <c r="D566">
        <v>19.254046611782801</v>
      </c>
    </row>
    <row r="567" spans="1:4" x14ac:dyDescent="0.35">
      <c r="A567">
        <v>2048</v>
      </c>
      <c r="B567" s="22">
        <v>54089</v>
      </c>
      <c r="C567">
        <v>18.489440641511301</v>
      </c>
      <c r="D567">
        <v>19.254046611782801</v>
      </c>
    </row>
    <row r="568" spans="1:4" x14ac:dyDescent="0.35">
      <c r="A568">
        <v>2048</v>
      </c>
      <c r="B568" s="22">
        <v>54118</v>
      </c>
      <c r="C568">
        <v>18.489440641511301</v>
      </c>
      <c r="D568">
        <v>19.254046611782801</v>
      </c>
    </row>
    <row r="569" spans="1:4" x14ac:dyDescent="0.35">
      <c r="A569">
        <v>2048</v>
      </c>
      <c r="B569" s="22">
        <v>54149</v>
      </c>
      <c r="C569">
        <v>18.489440641511301</v>
      </c>
      <c r="D569">
        <v>19.254046611782801</v>
      </c>
    </row>
    <row r="570" spans="1:4" x14ac:dyDescent="0.35">
      <c r="A570">
        <v>2048</v>
      </c>
      <c r="B570" s="22">
        <v>54179</v>
      </c>
      <c r="C570">
        <v>18.489440641511301</v>
      </c>
      <c r="D570">
        <v>19.254046611782801</v>
      </c>
    </row>
    <row r="571" spans="1:4" x14ac:dyDescent="0.35">
      <c r="A571">
        <v>2048</v>
      </c>
      <c r="B571" s="22">
        <v>54210</v>
      </c>
      <c r="C571">
        <v>18.489440641511301</v>
      </c>
      <c r="D571">
        <v>19.254046611782801</v>
      </c>
    </row>
    <row r="572" spans="1:4" x14ac:dyDescent="0.35">
      <c r="A572">
        <v>2048</v>
      </c>
      <c r="B572" s="22">
        <v>54240</v>
      </c>
      <c r="C572">
        <v>18.489440641511301</v>
      </c>
      <c r="D572">
        <v>19.254046611782801</v>
      </c>
    </row>
    <row r="573" spans="1:4" x14ac:dyDescent="0.35">
      <c r="A573">
        <v>2048</v>
      </c>
      <c r="B573" s="22">
        <v>54271</v>
      </c>
      <c r="C573">
        <v>18.489440641511301</v>
      </c>
      <c r="D573">
        <v>19.254046611782801</v>
      </c>
    </row>
    <row r="574" spans="1:4" x14ac:dyDescent="0.35">
      <c r="A574">
        <v>2048</v>
      </c>
      <c r="B574" s="22">
        <v>54302</v>
      </c>
      <c r="C574">
        <v>18.489440641511301</v>
      </c>
      <c r="D574">
        <v>19.254046611782801</v>
      </c>
    </row>
    <row r="575" spans="1:4" x14ac:dyDescent="0.35">
      <c r="A575">
        <v>2048</v>
      </c>
      <c r="B575" s="22">
        <v>54332</v>
      </c>
      <c r="C575">
        <v>18.489440641511301</v>
      </c>
      <c r="D575">
        <v>19.254046611782801</v>
      </c>
    </row>
    <row r="576" spans="1:4" x14ac:dyDescent="0.35">
      <c r="A576">
        <v>2048</v>
      </c>
      <c r="B576" s="22">
        <v>54363</v>
      </c>
      <c r="C576">
        <v>18.489440641511301</v>
      </c>
      <c r="D576">
        <v>19.254046611782801</v>
      </c>
    </row>
    <row r="577" spans="1:4" x14ac:dyDescent="0.35">
      <c r="A577">
        <v>2048</v>
      </c>
      <c r="B577" s="22">
        <v>54393</v>
      </c>
      <c r="C577">
        <v>18.489440641511301</v>
      </c>
      <c r="D577">
        <v>19.254046611782801</v>
      </c>
    </row>
    <row r="578" spans="1:4" x14ac:dyDescent="0.35">
      <c r="A578">
        <v>2049</v>
      </c>
      <c r="B578" s="22">
        <v>54424</v>
      </c>
      <c r="C578">
        <v>18.859229454341527</v>
      </c>
      <c r="D578">
        <v>19.639127544018457</v>
      </c>
    </row>
    <row r="579" spans="1:4" x14ac:dyDescent="0.35">
      <c r="A579">
        <v>2049</v>
      </c>
      <c r="B579" s="22">
        <v>54455</v>
      </c>
      <c r="C579">
        <v>18.859229454341527</v>
      </c>
      <c r="D579">
        <v>19.639127544018457</v>
      </c>
    </row>
    <row r="580" spans="1:4" x14ac:dyDescent="0.35">
      <c r="A580">
        <v>2049</v>
      </c>
      <c r="B580" s="22">
        <v>54483</v>
      </c>
      <c r="C580">
        <v>18.859229454341527</v>
      </c>
      <c r="D580">
        <v>19.639127544018457</v>
      </c>
    </row>
    <row r="581" spans="1:4" x14ac:dyDescent="0.35">
      <c r="A581">
        <v>2049</v>
      </c>
      <c r="B581" s="22">
        <v>54514</v>
      </c>
      <c r="C581">
        <v>18.859229454341527</v>
      </c>
      <c r="D581">
        <v>19.639127544018457</v>
      </c>
    </row>
    <row r="582" spans="1:4" x14ac:dyDescent="0.35">
      <c r="A582">
        <v>2049</v>
      </c>
      <c r="B582" s="22">
        <v>54544</v>
      </c>
      <c r="C582">
        <v>18.859229454341527</v>
      </c>
      <c r="D582">
        <v>19.639127544018457</v>
      </c>
    </row>
    <row r="583" spans="1:4" x14ac:dyDescent="0.35">
      <c r="A583">
        <v>2049</v>
      </c>
      <c r="B583" s="22">
        <v>54575</v>
      </c>
      <c r="C583">
        <v>18.859229454341527</v>
      </c>
      <c r="D583">
        <v>19.639127544018457</v>
      </c>
    </row>
    <row r="584" spans="1:4" x14ac:dyDescent="0.35">
      <c r="A584">
        <v>2049</v>
      </c>
      <c r="B584" s="22">
        <v>54605</v>
      </c>
      <c r="C584">
        <v>18.859229454341527</v>
      </c>
      <c r="D584">
        <v>19.639127544018457</v>
      </c>
    </row>
    <row r="585" spans="1:4" x14ac:dyDescent="0.35">
      <c r="A585">
        <v>2049</v>
      </c>
      <c r="B585" s="22">
        <v>54636</v>
      </c>
      <c r="C585">
        <v>18.859229454341527</v>
      </c>
      <c r="D585">
        <v>19.639127544018457</v>
      </c>
    </row>
    <row r="586" spans="1:4" x14ac:dyDescent="0.35">
      <c r="A586">
        <v>2049</v>
      </c>
      <c r="B586" s="22">
        <v>54667</v>
      </c>
      <c r="C586">
        <v>18.859229454341527</v>
      </c>
      <c r="D586">
        <v>19.639127544018457</v>
      </c>
    </row>
    <row r="587" spans="1:4" x14ac:dyDescent="0.35">
      <c r="A587">
        <v>2049</v>
      </c>
      <c r="B587" s="22">
        <v>54697</v>
      </c>
      <c r="C587">
        <v>18.859229454341527</v>
      </c>
      <c r="D587">
        <v>19.639127544018457</v>
      </c>
    </row>
    <row r="588" spans="1:4" x14ac:dyDescent="0.35">
      <c r="A588">
        <v>2049</v>
      </c>
      <c r="B588" s="22">
        <v>54728</v>
      </c>
      <c r="C588">
        <v>18.859229454341527</v>
      </c>
      <c r="D588">
        <v>19.639127544018457</v>
      </c>
    </row>
    <row r="589" spans="1:4" x14ac:dyDescent="0.35">
      <c r="A589">
        <v>2049</v>
      </c>
      <c r="B589" s="22">
        <v>54758</v>
      </c>
      <c r="C589">
        <v>18.859229454341527</v>
      </c>
      <c r="D589">
        <v>19.639127544018457</v>
      </c>
    </row>
    <row r="590" spans="1:4" x14ac:dyDescent="0.35">
      <c r="A590">
        <v>2050</v>
      </c>
      <c r="B590" s="22">
        <v>54789</v>
      </c>
      <c r="C590">
        <v>19.236414043428358</v>
      </c>
      <c r="D590">
        <v>20.031910094898826</v>
      </c>
    </row>
    <row r="591" spans="1:4" x14ac:dyDescent="0.35">
      <c r="A591">
        <v>2050</v>
      </c>
      <c r="B591" s="22">
        <v>54820</v>
      </c>
      <c r="C591">
        <v>19.236414043428358</v>
      </c>
      <c r="D591">
        <v>20.031910094898826</v>
      </c>
    </row>
    <row r="592" spans="1:4" x14ac:dyDescent="0.35">
      <c r="A592">
        <v>2050</v>
      </c>
      <c r="B592" s="22">
        <v>54848</v>
      </c>
      <c r="C592">
        <v>19.236414043428358</v>
      </c>
      <c r="D592">
        <v>20.031910094898826</v>
      </c>
    </row>
    <row r="593" spans="1:4" x14ac:dyDescent="0.35">
      <c r="A593">
        <v>2050</v>
      </c>
      <c r="B593" s="22">
        <v>54879</v>
      </c>
      <c r="C593">
        <v>19.236414043428358</v>
      </c>
      <c r="D593">
        <v>20.031910094898826</v>
      </c>
    </row>
    <row r="594" spans="1:4" x14ac:dyDescent="0.35">
      <c r="A594">
        <v>2050</v>
      </c>
      <c r="B594" s="22">
        <v>54909</v>
      </c>
      <c r="C594">
        <v>19.236414043428358</v>
      </c>
      <c r="D594">
        <v>20.031910094898826</v>
      </c>
    </row>
    <row r="595" spans="1:4" x14ac:dyDescent="0.35">
      <c r="A595">
        <v>2050</v>
      </c>
      <c r="B595" s="22">
        <v>54940</v>
      </c>
      <c r="C595">
        <v>19.236414043428358</v>
      </c>
      <c r="D595">
        <v>20.031910094898826</v>
      </c>
    </row>
    <row r="596" spans="1:4" x14ac:dyDescent="0.35">
      <c r="A596">
        <v>2050</v>
      </c>
      <c r="B596" s="22">
        <v>54970</v>
      </c>
      <c r="C596">
        <v>19.236414043428358</v>
      </c>
      <c r="D596">
        <v>20.031910094898826</v>
      </c>
    </row>
    <row r="597" spans="1:4" x14ac:dyDescent="0.35">
      <c r="A597">
        <v>2050</v>
      </c>
      <c r="B597" s="22">
        <v>55001</v>
      </c>
      <c r="C597">
        <v>19.236414043428358</v>
      </c>
      <c r="D597">
        <v>20.031910094898826</v>
      </c>
    </row>
    <row r="598" spans="1:4" x14ac:dyDescent="0.35">
      <c r="A598">
        <v>2050</v>
      </c>
      <c r="B598" s="22">
        <v>55032</v>
      </c>
      <c r="C598">
        <v>19.236414043428358</v>
      </c>
      <c r="D598">
        <v>20.031910094898826</v>
      </c>
    </row>
    <row r="599" spans="1:4" x14ac:dyDescent="0.35">
      <c r="A599">
        <v>2050</v>
      </c>
      <c r="B599" s="22">
        <v>55062</v>
      </c>
      <c r="C599">
        <v>19.236414043428358</v>
      </c>
      <c r="D599">
        <v>20.031910094898826</v>
      </c>
    </row>
    <row r="600" spans="1:4" x14ac:dyDescent="0.35">
      <c r="A600">
        <v>2050</v>
      </c>
      <c r="B600" s="22">
        <v>55093</v>
      </c>
      <c r="C600">
        <v>19.236414043428358</v>
      </c>
      <c r="D600">
        <v>20.031910094898826</v>
      </c>
    </row>
    <row r="601" spans="1:4" x14ac:dyDescent="0.35">
      <c r="A601">
        <v>2050</v>
      </c>
      <c r="B601" s="22">
        <v>55123</v>
      </c>
      <c r="C601">
        <v>19.236414043428358</v>
      </c>
      <c r="D601">
        <v>20.031910094898826</v>
      </c>
    </row>
    <row r="602" spans="1:4" x14ac:dyDescent="0.35">
      <c r="A602">
        <v>2051</v>
      </c>
      <c r="B602" s="22">
        <v>55154</v>
      </c>
      <c r="C602">
        <v>19.621142324296926</v>
      </c>
      <c r="D602">
        <v>20.432548296796803</v>
      </c>
    </row>
    <row r="603" spans="1:4" x14ac:dyDescent="0.35">
      <c r="A603">
        <v>2051</v>
      </c>
      <c r="B603" s="22">
        <v>55185</v>
      </c>
      <c r="C603">
        <v>19.621142324296926</v>
      </c>
      <c r="D603">
        <v>20.432548296796803</v>
      </c>
    </row>
    <row r="604" spans="1:4" x14ac:dyDescent="0.35">
      <c r="A604">
        <v>2051</v>
      </c>
      <c r="B604" s="22">
        <v>55213</v>
      </c>
      <c r="C604">
        <v>19.621142324296926</v>
      </c>
      <c r="D604">
        <v>20.432548296796803</v>
      </c>
    </row>
    <row r="605" spans="1:4" x14ac:dyDescent="0.35">
      <c r="A605">
        <v>2051</v>
      </c>
      <c r="B605" s="22">
        <v>55244</v>
      </c>
      <c r="C605">
        <v>19.621142324296926</v>
      </c>
      <c r="D605">
        <v>20.432548296796803</v>
      </c>
    </row>
    <row r="606" spans="1:4" x14ac:dyDescent="0.35">
      <c r="A606">
        <v>2051</v>
      </c>
      <c r="B606" s="22">
        <v>55274</v>
      </c>
      <c r="C606">
        <v>19.621142324296926</v>
      </c>
      <c r="D606">
        <v>20.432548296796803</v>
      </c>
    </row>
    <row r="607" spans="1:4" x14ac:dyDescent="0.35">
      <c r="A607">
        <v>2051</v>
      </c>
      <c r="B607" s="22">
        <v>55305</v>
      </c>
      <c r="C607">
        <v>19.621142324296926</v>
      </c>
      <c r="D607">
        <v>20.432548296796803</v>
      </c>
    </row>
    <row r="608" spans="1:4" x14ac:dyDescent="0.35">
      <c r="A608">
        <v>2051</v>
      </c>
      <c r="B608" s="22">
        <v>55335</v>
      </c>
      <c r="C608">
        <v>19.621142324296926</v>
      </c>
      <c r="D608">
        <v>20.432548296796803</v>
      </c>
    </row>
    <row r="609" spans="1:4" x14ac:dyDescent="0.35">
      <c r="A609">
        <v>2051</v>
      </c>
      <c r="B609" s="22">
        <v>55366</v>
      </c>
      <c r="C609">
        <v>19.621142324296926</v>
      </c>
      <c r="D609">
        <v>20.432548296796803</v>
      </c>
    </row>
    <row r="610" spans="1:4" x14ac:dyDescent="0.35">
      <c r="A610">
        <v>2051</v>
      </c>
      <c r="B610" s="22">
        <v>55397</v>
      </c>
      <c r="C610">
        <v>19.621142324296926</v>
      </c>
      <c r="D610">
        <v>20.432548296796803</v>
      </c>
    </row>
    <row r="611" spans="1:4" x14ac:dyDescent="0.35">
      <c r="A611">
        <v>2051</v>
      </c>
      <c r="B611" s="22">
        <v>55427</v>
      </c>
      <c r="C611">
        <v>19.621142324296926</v>
      </c>
      <c r="D611">
        <v>20.432548296796803</v>
      </c>
    </row>
    <row r="612" spans="1:4" x14ac:dyDescent="0.35">
      <c r="A612">
        <v>2051</v>
      </c>
      <c r="B612" s="22">
        <v>55458</v>
      </c>
      <c r="C612">
        <v>19.621142324296926</v>
      </c>
      <c r="D612">
        <v>20.432548296796803</v>
      </c>
    </row>
    <row r="613" spans="1:4" x14ac:dyDescent="0.35">
      <c r="A613">
        <v>2051</v>
      </c>
      <c r="B613" s="22">
        <v>55488</v>
      </c>
      <c r="C613">
        <v>19.621142324296926</v>
      </c>
      <c r="D613">
        <v>20.432548296796803</v>
      </c>
    </row>
    <row r="614" spans="1:4" x14ac:dyDescent="0.35">
      <c r="A614">
        <v>2052</v>
      </c>
      <c r="B614" s="22">
        <v>55519</v>
      </c>
      <c r="C614">
        <v>20.013565170782865</v>
      </c>
      <c r="D614">
        <v>20.84119926273274</v>
      </c>
    </row>
    <row r="615" spans="1:4" x14ac:dyDescent="0.35">
      <c r="A615">
        <v>2052</v>
      </c>
      <c r="B615" s="22">
        <v>55550</v>
      </c>
      <c r="C615">
        <v>20.013565170782865</v>
      </c>
      <c r="D615">
        <v>20.84119926273274</v>
      </c>
    </row>
    <row r="616" spans="1:4" x14ac:dyDescent="0.35">
      <c r="A616">
        <v>2052</v>
      </c>
      <c r="B616" s="22">
        <v>55579</v>
      </c>
      <c r="C616">
        <v>20.013565170782865</v>
      </c>
      <c r="D616">
        <v>20.84119926273274</v>
      </c>
    </row>
    <row r="617" spans="1:4" x14ac:dyDescent="0.35">
      <c r="A617">
        <v>2052</v>
      </c>
      <c r="B617" s="22">
        <v>55610</v>
      </c>
      <c r="C617">
        <v>20.013565170782865</v>
      </c>
      <c r="D617">
        <v>20.84119926273274</v>
      </c>
    </row>
    <row r="618" spans="1:4" x14ac:dyDescent="0.35">
      <c r="A618">
        <v>2052</v>
      </c>
      <c r="B618" s="22">
        <v>55640</v>
      </c>
      <c r="C618">
        <v>20.013565170782865</v>
      </c>
      <c r="D618">
        <v>20.84119926273274</v>
      </c>
    </row>
    <row r="619" spans="1:4" x14ac:dyDescent="0.35">
      <c r="A619">
        <v>2052</v>
      </c>
      <c r="B619" s="22">
        <v>55671</v>
      </c>
      <c r="C619">
        <v>20.013565170782865</v>
      </c>
      <c r="D619">
        <v>20.84119926273274</v>
      </c>
    </row>
    <row r="620" spans="1:4" x14ac:dyDescent="0.35">
      <c r="A620">
        <v>2052</v>
      </c>
      <c r="B620" s="22">
        <v>55701</v>
      </c>
      <c r="C620">
        <v>20.013565170782865</v>
      </c>
      <c r="D620">
        <v>20.84119926273274</v>
      </c>
    </row>
    <row r="621" spans="1:4" x14ac:dyDescent="0.35">
      <c r="A621">
        <v>2052</v>
      </c>
      <c r="B621" s="22">
        <v>55732</v>
      </c>
      <c r="C621">
        <v>20.013565170782865</v>
      </c>
      <c r="D621">
        <v>20.84119926273274</v>
      </c>
    </row>
    <row r="622" spans="1:4" x14ac:dyDescent="0.35">
      <c r="A622">
        <v>2052</v>
      </c>
      <c r="B622" s="22">
        <v>55763</v>
      </c>
      <c r="C622">
        <v>20.013565170782865</v>
      </c>
      <c r="D622">
        <v>20.84119926273274</v>
      </c>
    </row>
    <row r="623" spans="1:4" x14ac:dyDescent="0.35">
      <c r="A623">
        <v>2052</v>
      </c>
      <c r="B623" s="22">
        <v>55793</v>
      </c>
      <c r="C623">
        <v>20.013565170782865</v>
      </c>
      <c r="D623">
        <v>20.84119926273274</v>
      </c>
    </row>
    <row r="624" spans="1:4" x14ac:dyDescent="0.35">
      <c r="A624">
        <v>2052</v>
      </c>
      <c r="B624" s="22">
        <v>55824</v>
      </c>
      <c r="C624">
        <v>20.013565170782865</v>
      </c>
      <c r="D624">
        <v>20.84119926273274</v>
      </c>
    </row>
    <row r="625" spans="1:4" x14ac:dyDescent="0.35">
      <c r="A625">
        <v>2052</v>
      </c>
      <c r="B625" s="22">
        <v>55854</v>
      </c>
      <c r="C625">
        <v>20.013565170782865</v>
      </c>
      <c r="D625">
        <v>20.84119926273274</v>
      </c>
    </row>
    <row r="626" spans="1:4" x14ac:dyDescent="0.35">
      <c r="A626">
        <v>2053</v>
      </c>
      <c r="B626" s="22">
        <v>55885</v>
      </c>
      <c r="C626">
        <v>20.413836474198522</v>
      </c>
      <c r="D626">
        <v>21.258023247987396</v>
      </c>
    </row>
  </sheetData>
  <pageMargins left="0.7" right="0.7" top="0.75" bottom="0.75" header="0.3" footer="0.3"/>
  <pageSetup orientation="portrait" horizontalDpi="90" verticalDpi="9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model_inputs</vt:lpstr>
      <vt:lpstr>historical</vt:lpstr>
      <vt:lpstr>rates_forecast_updated</vt:lpstr>
      <vt:lpstr>rates</vt:lpstr>
      <vt:lpstr>rates_forecast_final_retail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Kennedy, Patrick</dc:creator>
  <cp:lastModifiedBy>Windows User</cp:lastModifiedBy>
  <dcterms:created xsi:type="dcterms:W3CDTF">2018-04-12T19:22:07Z</dcterms:created>
  <dcterms:modified xsi:type="dcterms:W3CDTF">2022-12-06T20:52:49Z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2021-04-13T15:07:06Z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fb6a593b-c260-41b3-b0e3-31351abe2f13</vt:lpwstr>
  </property>
  <property fmtid="{D5CDD505-2E9C-101B-9397-08002B2CF9AE}" pid="8" name="MSIP_Label_0adee1c6-0c13-46fe-9f7d-d5b32ad2c571_ContentBits">
    <vt:lpwstr>0</vt:lpwstr>
  </property>
</Properties>
</file>